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014228\Desktop\"/>
    </mc:Choice>
  </mc:AlternateContent>
  <bookViews>
    <workbookView xWindow="28680" yWindow="-120" windowWidth="29040" windowHeight="15720"/>
  </bookViews>
  <sheets>
    <sheet name="Dimensionamento" sheetId="1" r:id="rId1"/>
    <sheet name="Material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" i="1" l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5" i="1"/>
  <c r="N26" i="1" l="1"/>
  <c r="O26" i="1" l="1"/>
  <c r="P26" i="1"/>
  <c r="Q26" i="1"/>
  <c r="R26" i="1"/>
  <c r="S26" i="1"/>
  <c r="T26" i="1"/>
  <c r="U26" i="1"/>
  <c r="D26" i="1"/>
  <c r="E26" i="1"/>
  <c r="F26" i="1"/>
  <c r="G26" i="1"/>
  <c r="H26" i="1"/>
  <c r="I26" i="1"/>
  <c r="J26" i="1"/>
  <c r="K26" i="1"/>
  <c r="L26" i="1"/>
  <c r="M26" i="1"/>
  <c r="C26" i="1"/>
  <c r="G27" i="1" l="1"/>
</calcChain>
</file>

<file path=xl/sharedStrings.xml><?xml version="1.0" encoding="utf-8"?>
<sst xmlns="http://schemas.openxmlformats.org/spreadsheetml/2006/main" count="108" uniqueCount="76">
  <si>
    <t>Nome da Unidade</t>
  </si>
  <si>
    <t>Metragem (área real) (*)</t>
  </si>
  <si>
    <t>Qte zeladores  sugerida (8h)</t>
  </si>
  <si>
    <t>Qte zeladores  sugerida (6h)</t>
  </si>
  <si>
    <t>Qte zeladores  sugerida (4h)</t>
  </si>
  <si>
    <t>Qte total de zeladores  sugerida</t>
  </si>
  <si>
    <t>Áreas equalizadas para precificação</t>
  </si>
  <si>
    <t>Valor por unidade - simulação</t>
  </si>
  <si>
    <t>Área de Piso (m²)</t>
  </si>
  <si>
    <t xml:space="preserve">Fachada envidraçada </t>
  </si>
  <si>
    <t>Área Jardim</t>
  </si>
  <si>
    <t>Esquadrias faces interna e externa</t>
  </si>
  <si>
    <t>Quant. de pavimentos</t>
  </si>
  <si>
    <t>Quant. de Banheiros</t>
  </si>
  <si>
    <t>Quant. de Copas</t>
  </si>
  <si>
    <t>Quantidade de Colaboradores</t>
  </si>
  <si>
    <t>Área Efetiva total equalizada produtividade 800m2</t>
  </si>
  <si>
    <t>5% DE Horas Extras</t>
  </si>
  <si>
    <t>Valor Total por Unidade</t>
  </si>
  <si>
    <t>Interna</t>
  </si>
  <si>
    <t>Externa</t>
  </si>
  <si>
    <t>Parâmetros/produtividade</t>
  </si>
  <si>
    <t>Backoffice / 800m2 Diária</t>
  </si>
  <si>
    <t>Atendimento inclusive microcrédito / 400m2 Diária</t>
  </si>
  <si>
    <t>Banheiros 200m2 Diária</t>
  </si>
  <si>
    <t>1800 m2 Diária</t>
  </si>
  <si>
    <t>130m2 Semestral</t>
  </si>
  <si>
    <t xml:space="preserve">
5.000 m2 Diária</t>
  </si>
  <si>
    <t>300m2 Mensal</t>
  </si>
  <si>
    <t>T O T A L</t>
  </si>
  <si>
    <t>METRAGEM TOTAL</t>
  </si>
  <si>
    <t>(*) Considerando uma área mínima de 800m2 para unidades com área inferior, para fins de precificação, em virtude da alocação mínima de 8 horas/dia.</t>
  </si>
  <si>
    <t>Carga horária diária Equalizada</t>
  </si>
  <si>
    <t>(**) Área calculada após a aplicação dos critérios de arredondamento, para que o custo do metro quadrado esteja compatível com a carga horária diária indicada.</t>
  </si>
  <si>
    <t>Área total equalizada após dimensionamento da carga horária produtividade 800m2 (**)</t>
  </si>
  <si>
    <t>ÁGUA BRANCA</t>
  </si>
  <si>
    <t>BOM JESUS</t>
  </si>
  <si>
    <t>CAMPO MAIOR</t>
  </si>
  <si>
    <t>CORRENTE</t>
  </si>
  <si>
    <t>ESPERANTINA</t>
  </si>
  <si>
    <t>FLORIANA/ESCRITORIO REGIONAL DO CREDIAMIGO-FLORIANO</t>
  </si>
  <si>
    <t>OEIRAS</t>
  </si>
  <si>
    <t>PARNAIBA</t>
  </si>
  <si>
    <t>PAULISTANA</t>
  </si>
  <si>
    <t>PICOS</t>
  </si>
  <si>
    <t>PIRACURUCA</t>
  </si>
  <si>
    <t>PIRIPIRI</t>
  </si>
  <si>
    <t>SÃO JOÃO DO PIAUÍ</t>
  </si>
  <si>
    <t>SÃO RAIMUNDO NONATO</t>
  </si>
  <si>
    <t>TERESINA CENTRO/ CENTRAL DE CREDITO CLIENTES DE VAREJO E MP PI/ CENTRAL DE CREDITO PRONAF PIAUI/ GERENCIA ESTADUAL DO AGROAMIGO-TERESINA/ SUPERINTENDENCIA ESTADUAL DO PIAUI</t>
  </si>
  <si>
    <t>TERESINA DIRCEU</t>
  </si>
  <si>
    <t>TERESINA DOM SEVERINO</t>
  </si>
  <si>
    <t>ESCRITÓRIO SUPERINTENDÊNCIA DO PIAUI/ GERENCIA DE REESTRUTURAÇÃO DE ATIVOS - PI/ ESCRITORIO REGIONAL DO CREDIAMIGO-PI-TERESINA/ GERENCIA ESTADUAL DE CONAJ TERESINA</t>
  </si>
  <si>
    <t>UNIÃO</t>
  </si>
  <si>
    <t>URUÇUI</t>
  </si>
  <si>
    <t>VALENÇA DO PIAUÍ</t>
  </si>
  <si>
    <t>Quantidade de Colaboradores ANTIGO</t>
  </si>
  <si>
    <t>QUANTITATIVO DE MATERIAIS DE HIGIENE PESSOAL</t>
  </si>
  <si>
    <t>UF</t>
  </si>
  <si>
    <t>UNIDADE</t>
  </si>
  <si>
    <t>ALCOOL GEL
Litro</t>
  </si>
  <si>
    <t>DETERGENTE
Litro</t>
  </si>
  <si>
    <t>PAPEL TOALHA Pacote c/1000ud</t>
  </si>
  <si>
    <t>SABONETE LÍQUIDO
Litro</t>
  </si>
  <si>
    <t>ESPONJA
Unidade</t>
  </si>
  <si>
    <t>PI</t>
  </si>
  <si>
    <t>AGUA BRANCA</t>
  </si>
  <si>
    <t>FLORIANA/ESCRITORIO REGIONAL DO CREDIAMIGO - FLORIANO</t>
  </si>
  <si>
    <t>SAO JOAO DO PIAUI</t>
  </si>
  <si>
    <t>SAO RAIMUNDO NONATO</t>
  </si>
  <si>
    <t>UNIAO</t>
  </si>
  <si>
    <t>URUCUI</t>
  </si>
  <si>
    <t>VALENCA DO PIAUI</t>
  </si>
  <si>
    <t>GERENCIA DE REESTRUTURACAO DE ATIVOS - PI/ ESCRITORIO REGIONAL DO CREDIAMIGO-PI-TERESINA/ GERENCIA ESTADUAL DE CONAJ TERESINA</t>
  </si>
  <si>
    <t>TERESINA CENTRO/ CENTRAL DE CREDITO CLIENTES DE VAREJO E MP PI/ CENTRAL DE CREDITO PRONAF PIAUI/ GERENCIA ESTADUAL DO AGROAMIGO-TERESINA/ SUPERINTENDENCIA ESTADUAL DO PIAUI / ESCRITÓRIO SUP A SUPERINTENDENCIA</t>
  </si>
  <si>
    <t>PAPEL HIGIENICO Rolo  (530m)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</si>
</sst>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00_-;\-* #,##0.0000_-;_-* &quot;-&quot;??_-;_-@_-"/>
    <numFmt numFmtId="165" formatCode="_-* #,##0.00_-;\-* #,##0.00_-;_-* &quot;-&quot;??????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Narrow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Protection="1"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4" fontId="6" fillId="0" borderId="1" xfId="0" applyNumberFormat="1" applyFont="1" applyBorder="1" applyAlignment="1" applyProtection="1">
      <alignment horizontal="center" vertical="center"/>
      <protection hidden="1"/>
    </xf>
    <xf numFmtId="43" fontId="7" fillId="0" borderId="1" xfId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5" fillId="0" borderId="0" xfId="0" applyFont="1" applyProtection="1">
      <protection hidden="1"/>
    </xf>
    <xf numFmtId="4" fontId="4" fillId="3" borderId="1" xfId="0" applyNumberFormat="1" applyFont="1" applyFill="1" applyBorder="1" applyAlignment="1" applyProtection="1">
      <alignment horizontal="center" vertical="center"/>
      <protection hidden="1"/>
    </xf>
    <xf numFmtId="3" fontId="4" fillId="3" borderId="1" xfId="0" applyNumberFormat="1" applyFont="1" applyFill="1" applyBorder="1" applyAlignment="1" applyProtection="1">
      <alignment horizontal="center" vertical="center"/>
      <protection hidden="1"/>
    </xf>
    <xf numFmtId="43" fontId="3" fillId="3" borderId="1" xfId="1" applyFont="1" applyFill="1" applyBorder="1" applyAlignment="1" applyProtection="1">
      <alignment horizontal="center" vertical="center" wrapText="1"/>
      <protection hidden="1"/>
    </xf>
    <xf numFmtId="4" fontId="3" fillId="3" borderId="10" xfId="0" applyNumberFormat="1" applyFont="1" applyFill="1" applyBorder="1" applyAlignment="1" applyProtection="1">
      <alignment horizontal="center" vertical="center"/>
      <protection hidden="1"/>
    </xf>
    <xf numFmtId="0" fontId="3" fillId="3" borderId="0" xfId="0" applyFont="1" applyFill="1" applyAlignment="1" applyProtection="1">
      <alignment horizontal="center" vertical="center"/>
      <protection hidden="1"/>
    </xf>
    <xf numFmtId="0" fontId="8" fillId="3" borderId="0" xfId="0" applyFont="1" applyFill="1" applyProtection="1">
      <protection hidden="1"/>
    </xf>
    <xf numFmtId="0" fontId="8" fillId="0" borderId="0" xfId="0" applyFont="1" applyProtection="1"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43" fontId="3" fillId="3" borderId="0" xfId="0" applyNumberFormat="1" applyFont="1" applyFill="1" applyAlignment="1" applyProtection="1">
      <alignment horizontal="center" vertical="center" wrapText="1"/>
      <protection hidden="1"/>
    </xf>
    <xf numFmtId="164" fontId="3" fillId="3" borderId="0" xfId="0" applyNumberFormat="1" applyFont="1" applyFill="1" applyAlignment="1" applyProtection="1">
      <alignment horizontal="center" vertical="center" wrapText="1"/>
      <protection hidden="1"/>
    </xf>
    <xf numFmtId="43" fontId="5" fillId="0" borderId="0" xfId="0" applyNumberFormat="1" applyFont="1" applyProtection="1">
      <protection hidden="1"/>
    </xf>
    <xf numFmtId="43" fontId="0" fillId="0" borderId="0" xfId="0" applyNumberFormat="1" applyProtection="1">
      <protection hidden="1"/>
    </xf>
    <xf numFmtId="165" fontId="0" fillId="0" borderId="0" xfId="0" applyNumberFormat="1" applyProtection="1">
      <protection hidden="1"/>
    </xf>
    <xf numFmtId="4" fontId="9" fillId="0" borderId="0" xfId="0" applyNumberFormat="1" applyFont="1" applyProtection="1">
      <protection hidden="1"/>
    </xf>
    <xf numFmtId="43" fontId="0" fillId="0" borderId="0" xfId="1" applyFont="1" applyProtection="1">
      <protection hidden="1"/>
    </xf>
    <xf numFmtId="10" fontId="0" fillId="0" borderId="0" xfId="2" applyNumberFormat="1" applyFont="1" applyProtection="1">
      <protection hidden="1"/>
    </xf>
    <xf numFmtId="10" fontId="0" fillId="0" borderId="0" xfId="2" applyNumberFormat="1" applyFont="1"/>
    <xf numFmtId="43" fontId="0" fillId="0" borderId="0" xfId="1" applyFont="1"/>
    <xf numFmtId="43" fontId="0" fillId="0" borderId="0" xfId="0" applyNumberFormat="1"/>
    <xf numFmtId="43" fontId="2" fillId="0" borderId="0" xfId="0" applyNumberFormat="1" applyFont="1"/>
    <xf numFmtId="43" fontId="6" fillId="0" borderId="1" xfId="3" applyNumberFormat="1" applyFont="1" applyBorder="1" applyAlignment="1">
      <alignment horizontal="center" vertical="center"/>
    </xf>
    <xf numFmtId="43" fontId="5" fillId="0" borderId="1" xfId="3" applyNumberFormat="1" applyFont="1" applyBorder="1" applyAlignment="1">
      <alignment horizontal="center" vertical="center"/>
    </xf>
    <xf numFmtId="43" fontId="5" fillId="0" borderId="1" xfId="9" applyFont="1" applyFill="1" applyBorder="1" applyAlignment="1">
      <alignment horizontal="center" vertical="center"/>
    </xf>
    <xf numFmtId="43" fontId="6" fillId="0" borderId="1" xfId="9" applyFont="1" applyFill="1" applyBorder="1" applyAlignment="1">
      <alignment horizontal="center" vertical="center"/>
    </xf>
    <xf numFmtId="43" fontId="6" fillId="4" borderId="1" xfId="3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4" fontId="7" fillId="0" borderId="1" xfId="4" applyNumberFormat="1" applyFont="1" applyBorder="1" applyAlignment="1" applyProtection="1">
      <alignment horizontal="center" vertical="center" wrapText="1"/>
      <protection hidden="1"/>
    </xf>
    <xf numFmtId="3" fontId="7" fillId="5" borderId="1" xfId="4" applyNumberFormat="1" applyFont="1" applyFill="1" applyBorder="1" applyAlignment="1" applyProtection="1">
      <alignment horizontal="center" vertical="center" wrapText="1"/>
      <protection locked="0"/>
    </xf>
    <xf numFmtId="3" fontId="7" fillId="0" borderId="1" xfId="4" applyNumberFormat="1" applyFont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3" fontId="6" fillId="6" borderId="1" xfId="0" applyNumberFormat="1" applyFont="1" applyFill="1" applyBorder="1" applyAlignment="1" applyProtection="1">
      <alignment horizontal="center" vertical="center"/>
      <protection hidden="1"/>
    </xf>
    <xf numFmtId="3" fontId="4" fillId="6" borderId="1" xfId="0" applyNumberFormat="1" applyFont="1" applyFill="1" applyBorder="1" applyAlignment="1" applyProtection="1">
      <alignment horizontal="center" vertical="center"/>
      <protection hidden="1"/>
    </xf>
    <xf numFmtId="0" fontId="12" fillId="4" borderId="1" xfId="3" applyFont="1" applyFill="1" applyBorder="1" applyAlignment="1">
      <alignment horizontal="left" vertical="center" wrapText="1"/>
    </xf>
    <xf numFmtId="3" fontId="6" fillId="4" borderId="1" xfId="0" applyNumberFormat="1" applyFont="1" applyFill="1" applyBorder="1" applyAlignment="1" applyProtection="1">
      <alignment horizontal="center" vertical="center"/>
      <protection hidden="1"/>
    </xf>
    <xf numFmtId="3" fontId="4" fillId="4" borderId="1" xfId="0" applyNumberFormat="1" applyFont="1" applyFill="1" applyBorder="1" applyAlignment="1" applyProtection="1">
      <alignment horizontal="center" vertical="center"/>
      <protection hidden="1"/>
    </xf>
    <xf numFmtId="43" fontId="5" fillId="4" borderId="1" xfId="3" applyNumberFormat="1" applyFont="1" applyFill="1" applyBorder="1" applyAlignment="1">
      <alignment horizontal="center" vertical="center"/>
    </xf>
    <xf numFmtId="43" fontId="6" fillId="4" borderId="1" xfId="9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>
      <alignment vertical="center"/>
    </xf>
    <xf numFmtId="0" fontId="13" fillId="7" borderId="13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vertical="center"/>
    </xf>
    <xf numFmtId="0" fontId="14" fillId="0" borderId="0" xfId="0" applyFont="1" applyAlignment="1" applyProtection="1">
      <alignment vertical="center"/>
      <protection locked="0"/>
    </xf>
    <xf numFmtId="43" fontId="14" fillId="0" borderId="0" xfId="1" applyFont="1" applyFill="1" applyBorder="1" applyAlignment="1" applyProtection="1">
      <alignment vertical="center"/>
      <protection locked="0"/>
    </xf>
    <xf numFmtId="43" fontId="14" fillId="0" borderId="0" xfId="1" applyFont="1" applyFill="1" applyBorder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6" fillId="8" borderId="20" xfId="0" applyFont="1" applyFill="1" applyBorder="1" applyAlignment="1">
      <alignment horizontal="justify" vertical="center" wrapText="1"/>
    </xf>
    <xf numFmtId="0" fontId="16" fillId="8" borderId="17" xfId="0" applyFont="1" applyFill="1" applyBorder="1" applyAlignment="1">
      <alignment horizontal="justify" vertical="center" wrapText="1"/>
    </xf>
    <xf numFmtId="0" fontId="16" fillId="8" borderId="23" xfId="0" applyFont="1" applyFill="1" applyBorder="1" applyAlignment="1">
      <alignment horizontal="justify" vertical="center" wrapText="1"/>
    </xf>
    <xf numFmtId="3" fontId="0" fillId="9" borderId="17" xfId="0" applyNumberFormat="1" applyFont="1" applyFill="1" applyBorder="1" applyAlignment="1">
      <alignment horizontal="center" vertical="center"/>
    </xf>
    <xf numFmtId="3" fontId="0" fillId="9" borderId="18" xfId="0" applyNumberFormat="1" applyFont="1" applyFill="1" applyBorder="1" applyAlignment="1">
      <alignment horizontal="center" vertical="center"/>
    </xf>
    <xf numFmtId="3" fontId="0" fillId="9" borderId="20" xfId="0" applyNumberFormat="1" applyFont="1" applyFill="1" applyBorder="1" applyAlignment="1">
      <alignment horizontal="center" vertical="center"/>
    </xf>
    <xf numFmtId="3" fontId="0" fillId="9" borderId="21" xfId="0" applyNumberFormat="1" applyFont="1" applyFill="1" applyBorder="1" applyAlignment="1">
      <alignment horizontal="center" vertical="center"/>
    </xf>
    <xf numFmtId="3" fontId="0" fillId="9" borderId="23" xfId="0" applyNumberFormat="1" applyFont="1" applyFill="1" applyBorder="1" applyAlignment="1">
      <alignment horizontal="center" vertical="center"/>
    </xf>
    <xf numFmtId="3" fontId="0" fillId="9" borderId="24" xfId="0" applyNumberFormat="1" applyFont="1" applyFill="1" applyBorder="1" applyAlignment="1">
      <alignment horizontal="center" vertical="center"/>
    </xf>
    <xf numFmtId="0" fontId="17" fillId="8" borderId="20" xfId="0" applyFont="1" applyFill="1" applyBorder="1" applyAlignment="1">
      <alignment horizontal="justify" vertical="center" wrapText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3" xfId="0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 applyProtection="1">
      <alignment horizontal="center" vertical="center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2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9" xfId="0" applyFont="1" applyBorder="1" applyAlignment="1">
      <alignment horizontal="center" vertical="center"/>
    </xf>
  </cellXfs>
  <cellStyles count="11">
    <cellStyle name="Normal" xfId="0" builtinId="0"/>
    <cellStyle name="Normal 2" xfId="4"/>
    <cellStyle name="Normal 3" xfId="5"/>
    <cellStyle name="Normal 4" xfId="3"/>
    <cellStyle name="Porcentagem" xfId="2" builtinId="5"/>
    <cellStyle name="Porcentagem 2" xfId="7"/>
    <cellStyle name="Porcentagem 3" xfId="6"/>
    <cellStyle name="Separador de milhares 2" xfId="8"/>
    <cellStyle name="Vírgula" xfId="1" builtinId="3"/>
    <cellStyle name="Vírgula 2" xfId="9"/>
    <cellStyle name="Vírgula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F34"/>
  <sheetViews>
    <sheetView showGridLines="0" tabSelected="1" zoomScaleNormal="100" workbookViewId="0"/>
  </sheetViews>
  <sheetFormatPr defaultColWidth="0" defaultRowHeight="15" zeroHeight="1" x14ac:dyDescent="0.25"/>
  <cols>
    <col min="1" max="1" width="3.7109375" customWidth="1"/>
    <col min="2" max="2" width="41.140625" customWidth="1"/>
    <col min="3" max="3" width="9.140625" customWidth="1"/>
    <col min="4" max="4" width="11" customWidth="1"/>
    <col min="5" max="5" width="9.140625" customWidth="1"/>
    <col min="6" max="6" width="8.140625" bestFit="1" customWidth="1"/>
    <col min="7" max="7" width="10.42578125" customWidth="1"/>
    <col min="8" max="8" width="10.5703125" hidden="1" customWidth="1"/>
    <col min="9" max="9" width="12.140625" hidden="1" customWidth="1"/>
    <col min="10" max="10" width="10.85546875" customWidth="1"/>
    <col min="11" max="12" width="9.28515625" customWidth="1"/>
    <col min="13" max="13" width="13.140625" customWidth="1"/>
    <col min="14" max="14" width="13.140625" hidden="1" customWidth="1"/>
    <col min="15" max="15" width="11.7109375" customWidth="1"/>
    <col min="16" max="16" width="15.5703125" customWidth="1"/>
    <col min="17" max="17" width="10" customWidth="1"/>
    <col min="18" max="21" width="9.7109375" customWidth="1"/>
    <col min="22" max="22" width="14.5703125" customWidth="1"/>
    <col min="23" max="23" width="15.85546875" bestFit="1" customWidth="1"/>
    <col min="24" max="24" width="19.5703125" bestFit="1" customWidth="1"/>
    <col min="25" max="25" width="2.140625" customWidth="1"/>
    <col min="26" max="249" width="9.140625" hidden="1"/>
    <col min="250" max="250" width="3.7109375" hidden="1"/>
    <col min="251" max="251" width="22.140625" hidden="1"/>
    <col min="252" max="252" width="9.140625" hidden="1"/>
    <col min="253" max="253" width="11" hidden="1"/>
    <col min="254" max="254" width="9.140625" hidden="1"/>
    <col min="255" max="255" width="7.28515625" hidden="1"/>
    <col min="256" max="256" width="10.42578125" hidden="1"/>
    <col min="259" max="259" width="10.85546875" hidden="1"/>
    <col min="260" max="261" width="9.28515625" hidden="1"/>
    <col min="262" max="262" width="13.140625" hidden="1"/>
    <col min="263" max="263" width="11.140625" hidden="1"/>
    <col min="264" max="265" width="9.85546875" hidden="1"/>
    <col min="267" max="268" width="9.85546875" hidden="1"/>
    <col min="269" max="269" width="10.140625" hidden="1"/>
    <col min="270" max="270" width="10.85546875" hidden="1"/>
    <col min="271" max="271" width="10" hidden="1"/>
    <col min="272" max="276" width="10.28515625" hidden="1"/>
    <col min="277" max="277" width="15.5703125" hidden="1"/>
    <col min="278" max="278" width="14.5703125" hidden="1"/>
    <col min="279" max="279" width="15.85546875" hidden="1"/>
    <col min="280" max="280" width="19.5703125" hidden="1"/>
    <col min="281" max="505" width="9.140625" hidden="1"/>
    <col min="506" max="506" width="3.7109375" hidden="1"/>
    <col min="507" max="507" width="22.140625" hidden="1"/>
    <col min="508" max="508" width="9.140625" hidden="1"/>
    <col min="509" max="509" width="11" hidden="1"/>
    <col min="510" max="510" width="9.140625" hidden="1"/>
    <col min="511" max="511" width="7.28515625" hidden="1"/>
    <col min="512" max="512" width="10.42578125" hidden="1"/>
    <col min="515" max="515" width="10.85546875" hidden="1"/>
    <col min="516" max="517" width="9.28515625" hidden="1"/>
    <col min="518" max="518" width="13.140625" hidden="1"/>
    <col min="519" max="519" width="11.140625" hidden="1"/>
    <col min="520" max="521" width="9.85546875" hidden="1"/>
    <col min="523" max="524" width="9.85546875" hidden="1"/>
    <col min="525" max="525" width="10.140625" hidden="1"/>
    <col min="526" max="526" width="10.85546875" hidden="1"/>
    <col min="527" max="527" width="10" hidden="1"/>
    <col min="528" max="532" width="10.28515625" hidden="1"/>
    <col min="533" max="533" width="15.5703125" hidden="1"/>
    <col min="534" max="534" width="14.5703125" hidden="1"/>
    <col min="535" max="535" width="15.85546875" hidden="1"/>
    <col min="536" max="536" width="19.5703125" hidden="1"/>
    <col min="537" max="761" width="9.140625" hidden="1"/>
    <col min="762" max="762" width="3.7109375" hidden="1"/>
    <col min="763" max="763" width="22.140625" hidden="1"/>
    <col min="764" max="764" width="9.140625" hidden="1"/>
    <col min="765" max="765" width="11" hidden="1"/>
    <col min="766" max="766" width="9.140625" hidden="1"/>
    <col min="767" max="767" width="7.28515625" hidden="1"/>
    <col min="768" max="768" width="10.42578125" hidden="1"/>
    <col min="771" max="771" width="10.85546875" hidden="1"/>
    <col min="772" max="773" width="9.28515625" hidden="1"/>
    <col min="774" max="774" width="13.140625" hidden="1"/>
    <col min="775" max="775" width="11.140625" hidden="1"/>
    <col min="776" max="777" width="9.85546875" hidden="1"/>
    <col min="779" max="780" width="9.85546875" hidden="1"/>
    <col min="781" max="781" width="10.140625" hidden="1"/>
    <col min="782" max="782" width="10.85546875" hidden="1"/>
    <col min="783" max="783" width="10" hidden="1"/>
    <col min="784" max="788" width="10.28515625" hidden="1"/>
    <col min="789" max="789" width="15.5703125" hidden="1"/>
    <col min="790" max="790" width="14.5703125" hidden="1"/>
    <col min="791" max="791" width="15.85546875" hidden="1"/>
    <col min="792" max="792" width="19.5703125" hidden="1"/>
    <col min="793" max="1017" width="9.140625" hidden="1"/>
    <col min="1018" max="1018" width="3.7109375" hidden="1"/>
    <col min="1019" max="1019" width="22.140625" hidden="1"/>
    <col min="1020" max="1020" width="9.140625" hidden="1"/>
    <col min="1021" max="1021" width="11" hidden="1"/>
    <col min="1022" max="1022" width="9.140625" hidden="1"/>
    <col min="1023" max="1023" width="7.28515625" hidden="1"/>
    <col min="1024" max="1024" width="10.42578125" hidden="1"/>
    <col min="1027" max="1027" width="10.85546875" hidden="1"/>
    <col min="1028" max="1029" width="9.28515625" hidden="1"/>
    <col min="1030" max="1030" width="13.140625" hidden="1"/>
    <col min="1031" max="1031" width="11.140625" hidden="1"/>
    <col min="1032" max="1033" width="9.85546875" hidden="1"/>
    <col min="1035" max="1036" width="9.85546875" hidden="1"/>
    <col min="1037" max="1037" width="10.140625" hidden="1"/>
    <col min="1038" max="1038" width="10.85546875" hidden="1"/>
    <col min="1039" max="1039" width="10" hidden="1"/>
    <col min="1040" max="1044" width="10.28515625" hidden="1"/>
    <col min="1045" max="1045" width="15.5703125" hidden="1"/>
    <col min="1046" max="1046" width="14.5703125" hidden="1"/>
    <col min="1047" max="1047" width="15.85546875" hidden="1"/>
    <col min="1048" max="1048" width="19.5703125" hidden="1"/>
    <col min="1049" max="1273" width="9.140625" hidden="1"/>
    <col min="1274" max="1274" width="3.7109375" hidden="1"/>
    <col min="1275" max="1275" width="22.140625" hidden="1"/>
    <col min="1276" max="1276" width="9.140625" hidden="1"/>
    <col min="1277" max="1277" width="11" hidden="1"/>
    <col min="1278" max="1278" width="9.140625" hidden="1"/>
    <col min="1279" max="1279" width="7.28515625" hidden="1"/>
    <col min="1280" max="1280" width="10.42578125" hidden="1"/>
    <col min="1283" max="1283" width="10.85546875" hidden="1"/>
    <col min="1284" max="1285" width="9.28515625" hidden="1"/>
    <col min="1286" max="1286" width="13.140625" hidden="1"/>
    <col min="1287" max="1287" width="11.140625" hidden="1"/>
    <col min="1288" max="1289" width="9.85546875" hidden="1"/>
    <col min="1291" max="1292" width="9.85546875" hidden="1"/>
    <col min="1293" max="1293" width="10.140625" hidden="1"/>
    <col min="1294" max="1294" width="10.85546875" hidden="1"/>
    <col min="1295" max="1295" width="10" hidden="1"/>
    <col min="1296" max="1300" width="10.28515625" hidden="1"/>
    <col min="1301" max="1301" width="15.5703125" hidden="1"/>
    <col min="1302" max="1302" width="14.5703125" hidden="1"/>
    <col min="1303" max="1303" width="15.85546875" hidden="1"/>
    <col min="1304" max="1304" width="19.5703125" hidden="1"/>
    <col min="1305" max="1529" width="9.140625" hidden="1"/>
    <col min="1530" max="1530" width="3.7109375" hidden="1"/>
    <col min="1531" max="1531" width="22.140625" hidden="1"/>
    <col min="1532" max="1532" width="9.140625" hidden="1"/>
    <col min="1533" max="1533" width="11" hidden="1"/>
    <col min="1534" max="1534" width="9.140625" hidden="1"/>
    <col min="1535" max="1535" width="7.28515625" hidden="1"/>
    <col min="1536" max="1536" width="10.42578125" hidden="1"/>
    <col min="1539" max="1539" width="10.85546875" hidden="1"/>
    <col min="1540" max="1541" width="9.28515625" hidden="1"/>
    <col min="1542" max="1542" width="13.140625" hidden="1"/>
    <col min="1543" max="1543" width="11.140625" hidden="1"/>
    <col min="1544" max="1545" width="9.85546875" hidden="1"/>
    <col min="1547" max="1548" width="9.85546875" hidden="1"/>
    <col min="1549" max="1549" width="10.140625" hidden="1"/>
    <col min="1550" max="1550" width="10.85546875" hidden="1"/>
    <col min="1551" max="1551" width="10" hidden="1"/>
    <col min="1552" max="1556" width="10.28515625" hidden="1"/>
    <col min="1557" max="1557" width="15.5703125" hidden="1"/>
    <col min="1558" max="1558" width="14.5703125" hidden="1"/>
    <col min="1559" max="1559" width="15.85546875" hidden="1"/>
    <col min="1560" max="1560" width="19.5703125" hidden="1"/>
    <col min="1561" max="1785" width="9.140625" hidden="1"/>
    <col min="1786" max="1786" width="3.7109375" hidden="1"/>
    <col min="1787" max="1787" width="22.140625" hidden="1"/>
    <col min="1788" max="1788" width="9.140625" hidden="1"/>
    <col min="1789" max="1789" width="11" hidden="1"/>
    <col min="1790" max="1790" width="9.140625" hidden="1"/>
    <col min="1791" max="1791" width="7.28515625" hidden="1"/>
    <col min="1792" max="1792" width="10.42578125" hidden="1"/>
    <col min="1795" max="1795" width="10.85546875" hidden="1"/>
    <col min="1796" max="1797" width="9.28515625" hidden="1"/>
    <col min="1798" max="1798" width="13.140625" hidden="1"/>
    <col min="1799" max="1799" width="11.140625" hidden="1"/>
    <col min="1800" max="1801" width="9.85546875" hidden="1"/>
    <col min="1803" max="1804" width="9.85546875" hidden="1"/>
    <col min="1805" max="1805" width="10.140625" hidden="1"/>
    <col min="1806" max="1806" width="10.85546875" hidden="1"/>
    <col min="1807" max="1807" width="10" hidden="1"/>
    <col min="1808" max="1812" width="10.28515625" hidden="1"/>
    <col min="1813" max="1813" width="15.5703125" hidden="1"/>
    <col min="1814" max="1814" width="14.5703125" hidden="1"/>
    <col min="1815" max="1815" width="15.85546875" hidden="1"/>
    <col min="1816" max="1816" width="19.5703125" hidden="1"/>
    <col min="1817" max="2041" width="9.140625" hidden="1"/>
    <col min="2042" max="2042" width="3.7109375" hidden="1"/>
    <col min="2043" max="2043" width="22.140625" hidden="1"/>
    <col min="2044" max="2044" width="9.140625" hidden="1"/>
    <col min="2045" max="2045" width="11" hidden="1"/>
    <col min="2046" max="2046" width="9.140625" hidden="1"/>
    <col min="2047" max="2047" width="7.28515625" hidden="1"/>
    <col min="2048" max="2048" width="10.42578125" hidden="1"/>
    <col min="2051" max="2051" width="10.85546875" hidden="1"/>
    <col min="2052" max="2053" width="9.28515625" hidden="1"/>
    <col min="2054" max="2054" width="13.140625" hidden="1"/>
    <col min="2055" max="2055" width="11.140625" hidden="1"/>
    <col min="2056" max="2057" width="9.85546875" hidden="1"/>
    <col min="2059" max="2060" width="9.85546875" hidden="1"/>
    <col min="2061" max="2061" width="10.140625" hidden="1"/>
    <col min="2062" max="2062" width="10.85546875" hidden="1"/>
    <col min="2063" max="2063" width="10" hidden="1"/>
    <col min="2064" max="2068" width="10.28515625" hidden="1"/>
    <col min="2069" max="2069" width="15.5703125" hidden="1"/>
    <col min="2070" max="2070" width="14.5703125" hidden="1"/>
    <col min="2071" max="2071" width="15.85546875" hidden="1"/>
    <col min="2072" max="2072" width="19.5703125" hidden="1"/>
    <col min="2073" max="2297" width="9.140625" hidden="1"/>
    <col min="2298" max="2298" width="3.7109375" hidden="1"/>
    <col min="2299" max="2299" width="22.140625" hidden="1"/>
    <col min="2300" max="2300" width="9.140625" hidden="1"/>
    <col min="2301" max="2301" width="11" hidden="1"/>
    <col min="2302" max="2302" width="9.140625" hidden="1"/>
    <col min="2303" max="2303" width="7.28515625" hidden="1"/>
    <col min="2304" max="2304" width="10.42578125" hidden="1"/>
    <col min="2307" max="2307" width="10.85546875" hidden="1"/>
    <col min="2308" max="2309" width="9.28515625" hidden="1"/>
    <col min="2310" max="2310" width="13.140625" hidden="1"/>
    <col min="2311" max="2311" width="11.140625" hidden="1"/>
    <col min="2312" max="2313" width="9.85546875" hidden="1"/>
    <col min="2315" max="2316" width="9.85546875" hidden="1"/>
    <col min="2317" max="2317" width="10.140625" hidden="1"/>
    <col min="2318" max="2318" width="10.85546875" hidden="1"/>
    <col min="2319" max="2319" width="10" hidden="1"/>
    <col min="2320" max="2324" width="10.28515625" hidden="1"/>
    <col min="2325" max="2325" width="15.5703125" hidden="1"/>
    <col min="2326" max="2326" width="14.5703125" hidden="1"/>
    <col min="2327" max="2327" width="15.85546875" hidden="1"/>
    <col min="2328" max="2328" width="19.5703125" hidden="1"/>
    <col min="2329" max="2553" width="9.140625" hidden="1"/>
    <col min="2554" max="2554" width="3.7109375" hidden="1"/>
    <col min="2555" max="2555" width="22.140625" hidden="1"/>
    <col min="2556" max="2556" width="9.140625" hidden="1"/>
    <col min="2557" max="2557" width="11" hidden="1"/>
    <col min="2558" max="2558" width="9.140625" hidden="1"/>
    <col min="2559" max="2559" width="7.28515625" hidden="1"/>
    <col min="2560" max="2560" width="10.42578125" hidden="1"/>
    <col min="2563" max="2563" width="10.85546875" hidden="1"/>
    <col min="2564" max="2565" width="9.28515625" hidden="1"/>
    <col min="2566" max="2566" width="13.140625" hidden="1"/>
    <col min="2567" max="2567" width="11.140625" hidden="1"/>
    <col min="2568" max="2569" width="9.85546875" hidden="1"/>
    <col min="2571" max="2572" width="9.85546875" hidden="1"/>
    <col min="2573" max="2573" width="10.140625" hidden="1"/>
    <col min="2574" max="2574" width="10.85546875" hidden="1"/>
    <col min="2575" max="2575" width="10" hidden="1"/>
    <col min="2576" max="2580" width="10.28515625" hidden="1"/>
    <col min="2581" max="2581" width="15.5703125" hidden="1"/>
    <col min="2582" max="2582" width="14.5703125" hidden="1"/>
    <col min="2583" max="2583" width="15.85546875" hidden="1"/>
    <col min="2584" max="2584" width="19.5703125" hidden="1"/>
    <col min="2585" max="2809" width="9.140625" hidden="1"/>
    <col min="2810" max="2810" width="3.7109375" hidden="1"/>
    <col min="2811" max="2811" width="22.140625" hidden="1"/>
    <col min="2812" max="2812" width="9.140625" hidden="1"/>
    <col min="2813" max="2813" width="11" hidden="1"/>
    <col min="2814" max="2814" width="9.140625" hidden="1"/>
    <col min="2815" max="2815" width="7.28515625" hidden="1"/>
    <col min="2816" max="2816" width="10.42578125" hidden="1"/>
    <col min="2819" max="2819" width="10.85546875" hidden="1"/>
    <col min="2820" max="2821" width="9.28515625" hidden="1"/>
    <col min="2822" max="2822" width="13.140625" hidden="1"/>
    <col min="2823" max="2823" width="11.140625" hidden="1"/>
    <col min="2824" max="2825" width="9.85546875" hidden="1"/>
    <col min="2827" max="2828" width="9.85546875" hidden="1"/>
    <col min="2829" max="2829" width="10.140625" hidden="1"/>
    <col min="2830" max="2830" width="10.85546875" hidden="1"/>
    <col min="2831" max="2831" width="10" hidden="1"/>
    <col min="2832" max="2836" width="10.28515625" hidden="1"/>
    <col min="2837" max="2837" width="15.5703125" hidden="1"/>
    <col min="2838" max="2838" width="14.5703125" hidden="1"/>
    <col min="2839" max="2839" width="15.85546875" hidden="1"/>
    <col min="2840" max="2840" width="19.5703125" hidden="1"/>
    <col min="2841" max="3065" width="9.140625" hidden="1"/>
    <col min="3066" max="3066" width="3.7109375" hidden="1"/>
    <col min="3067" max="3067" width="22.140625" hidden="1"/>
    <col min="3068" max="3068" width="9.140625" hidden="1"/>
    <col min="3069" max="3069" width="11" hidden="1"/>
    <col min="3070" max="3070" width="9.140625" hidden="1"/>
    <col min="3071" max="3071" width="7.28515625" hidden="1"/>
    <col min="3072" max="3072" width="10.42578125" hidden="1"/>
    <col min="3075" max="3075" width="10.85546875" hidden="1"/>
    <col min="3076" max="3077" width="9.28515625" hidden="1"/>
    <col min="3078" max="3078" width="13.140625" hidden="1"/>
    <col min="3079" max="3079" width="11.140625" hidden="1"/>
    <col min="3080" max="3081" width="9.85546875" hidden="1"/>
    <col min="3083" max="3084" width="9.85546875" hidden="1"/>
    <col min="3085" max="3085" width="10.140625" hidden="1"/>
    <col min="3086" max="3086" width="10.85546875" hidden="1"/>
    <col min="3087" max="3087" width="10" hidden="1"/>
    <col min="3088" max="3092" width="10.28515625" hidden="1"/>
    <col min="3093" max="3093" width="15.5703125" hidden="1"/>
    <col min="3094" max="3094" width="14.5703125" hidden="1"/>
    <col min="3095" max="3095" width="15.85546875" hidden="1"/>
    <col min="3096" max="3096" width="19.5703125" hidden="1"/>
    <col min="3097" max="3321" width="9.140625" hidden="1"/>
    <col min="3322" max="3322" width="3.7109375" hidden="1"/>
    <col min="3323" max="3323" width="22.140625" hidden="1"/>
    <col min="3324" max="3324" width="9.140625" hidden="1"/>
    <col min="3325" max="3325" width="11" hidden="1"/>
    <col min="3326" max="3326" width="9.140625" hidden="1"/>
    <col min="3327" max="3327" width="7.28515625" hidden="1"/>
    <col min="3328" max="3328" width="10.42578125" hidden="1"/>
    <col min="3331" max="3331" width="10.85546875" hidden="1"/>
    <col min="3332" max="3333" width="9.28515625" hidden="1"/>
    <col min="3334" max="3334" width="13.140625" hidden="1"/>
    <col min="3335" max="3335" width="11.140625" hidden="1"/>
    <col min="3336" max="3337" width="9.85546875" hidden="1"/>
    <col min="3339" max="3340" width="9.85546875" hidden="1"/>
    <col min="3341" max="3341" width="10.140625" hidden="1"/>
    <col min="3342" max="3342" width="10.85546875" hidden="1"/>
    <col min="3343" max="3343" width="10" hidden="1"/>
    <col min="3344" max="3348" width="10.28515625" hidden="1"/>
    <col min="3349" max="3349" width="15.5703125" hidden="1"/>
    <col min="3350" max="3350" width="14.5703125" hidden="1"/>
    <col min="3351" max="3351" width="15.85546875" hidden="1"/>
    <col min="3352" max="3352" width="19.5703125" hidden="1"/>
    <col min="3353" max="3577" width="9.140625" hidden="1"/>
    <col min="3578" max="3578" width="3.7109375" hidden="1"/>
    <col min="3579" max="3579" width="22.140625" hidden="1"/>
    <col min="3580" max="3580" width="9.140625" hidden="1"/>
    <col min="3581" max="3581" width="11" hidden="1"/>
    <col min="3582" max="3582" width="9.140625" hidden="1"/>
    <col min="3583" max="3583" width="7.28515625" hidden="1"/>
    <col min="3584" max="3584" width="10.42578125" hidden="1"/>
    <col min="3587" max="3587" width="10.85546875" hidden="1"/>
    <col min="3588" max="3589" width="9.28515625" hidden="1"/>
    <col min="3590" max="3590" width="13.140625" hidden="1"/>
    <col min="3591" max="3591" width="11.140625" hidden="1"/>
    <col min="3592" max="3593" width="9.85546875" hidden="1"/>
    <col min="3595" max="3596" width="9.85546875" hidden="1"/>
    <col min="3597" max="3597" width="10.140625" hidden="1"/>
    <col min="3598" max="3598" width="10.85546875" hidden="1"/>
    <col min="3599" max="3599" width="10" hidden="1"/>
    <col min="3600" max="3604" width="10.28515625" hidden="1"/>
    <col min="3605" max="3605" width="15.5703125" hidden="1"/>
    <col min="3606" max="3606" width="14.5703125" hidden="1"/>
    <col min="3607" max="3607" width="15.85546875" hidden="1"/>
    <col min="3608" max="3608" width="19.5703125" hidden="1"/>
    <col min="3609" max="3833" width="9.140625" hidden="1"/>
    <col min="3834" max="3834" width="3.7109375" hidden="1"/>
    <col min="3835" max="3835" width="22.140625" hidden="1"/>
    <col min="3836" max="3836" width="9.140625" hidden="1"/>
    <col min="3837" max="3837" width="11" hidden="1"/>
    <col min="3838" max="3838" width="9.140625" hidden="1"/>
    <col min="3839" max="3839" width="7.28515625" hidden="1"/>
    <col min="3840" max="3840" width="10.42578125" hidden="1"/>
    <col min="3843" max="3843" width="10.85546875" hidden="1"/>
    <col min="3844" max="3845" width="9.28515625" hidden="1"/>
    <col min="3846" max="3846" width="13.140625" hidden="1"/>
    <col min="3847" max="3847" width="11.140625" hidden="1"/>
    <col min="3848" max="3849" width="9.85546875" hidden="1"/>
    <col min="3851" max="3852" width="9.85546875" hidden="1"/>
    <col min="3853" max="3853" width="10.140625" hidden="1"/>
    <col min="3854" max="3854" width="10.85546875" hidden="1"/>
    <col min="3855" max="3855" width="10" hidden="1"/>
    <col min="3856" max="3860" width="10.28515625" hidden="1"/>
    <col min="3861" max="3861" width="15.5703125" hidden="1"/>
    <col min="3862" max="3862" width="14.5703125" hidden="1"/>
    <col min="3863" max="3863" width="15.85546875" hidden="1"/>
    <col min="3864" max="3864" width="19.5703125" hidden="1"/>
    <col min="3865" max="4089" width="9.140625" hidden="1"/>
    <col min="4090" max="4090" width="3.7109375" hidden="1"/>
    <col min="4091" max="4091" width="22.140625" hidden="1"/>
    <col min="4092" max="4092" width="9.140625" hidden="1"/>
    <col min="4093" max="4093" width="11" hidden="1"/>
    <col min="4094" max="4094" width="9.140625" hidden="1"/>
    <col min="4095" max="4095" width="7.28515625" hidden="1"/>
    <col min="4096" max="4096" width="10.42578125" hidden="1"/>
    <col min="4099" max="4099" width="10.85546875" hidden="1"/>
    <col min="4100" max="4101" width="9.28515625" hidden="1"/>
    <col min="4102" max="4102" width="13.140625" hidden="1"/>
    <col min="4103" max="4103" width="11.140625" hidden="1"/>
    <col min="4104" max="4105" width="9.85546875" hidden="1"/>
    <col min="4107" max="4108" width="9.85546875" hidden="1"/>
    <col min="4109" max="4109" width="10.140625" hidden="1"/>
    <col min="4110" max="4110" width="10.85546875" hidden="1"/>
    <col min="4111" max="4111" width="10" hidden="1"/>
    <col min="4112" max="4116" width="10.28515625" hidden="1"/>
    <col min="4117" max="4117" width="15.5703125" hidden="1"/>
    <col min="4118" max="4118" width="14.5703125" hidden="1"/>
    <col min="4119" max="4119" width="15.85546875" hidden="1"/>
    <col min="4120" max="4120" width="19.5703125" hidden="1"/>
    <col min="4121" max="4345" width="9.140625" hidden="1"/>
    <col min="4346" max="4346" width="3.7109375" hidden="1"/>
    <col min="4347" max="4347" width="22.140625" hidden="1"/>
    <col min="4348" max="4348" width="9.140625" hidden="1"/>
    <col min="4349" max="4349" width="11" hidden="1"/>
    <col min="4350" max="4350" width="9.140625" hidden="1"/>
    <col min="4351" max="4351" width="7.28515625" hidden="1"/>
    <col min="4352" max="4352" width="10.42578125" hidden="1"/>
    <col min="4355" max="4355" width="10.85546875" hidden="1"/>
    <col min="4356" max="4357" width="9.28515625" hidden="1"/>
    <col min="4358" max="4358" width="13.140625" hidden="1"/>
    <col min="4359" max="4359" width="11.140625" hidden="1"/>
    <col min="4360" max="4361" width="9.85546875" hidden="1"/>
    <col min="4363" max="4364" width="9.85546875" hidden="1"/>
    <col min="4365" max="4365" width="10.140625" hidden="1"/>
    <col min="4366" max="4366" width="10.85546875" hidden="1"/>
    <col min="4367" max="4367" width="10" hidden="1"/>
    <col min="4368" max="4372" width="10.28515625" hidden="1"/>
    <col min="4373" max="4373" width="15.5703125" hidden="1"/>
    <col min="4374" max="4374" width="14.5703125" hidden="1"/>
    <col min="4375" max="4375" width="15.85546875" hidden="1"/>
    <col min="4376" max="4376" width="19.5703125" hidden="1"/>
    <col min="4377" max="4601" width="9.140625" hidden="1"/>
    <col min="4602" max="4602" width="3.7109375" hidden="1"/>
    <col min="4603" max="4603" width="22.140625" hidden="1"/>
    <col min="4604" max="4604" width="9.140625" hidden="1"/>
    <col min="4605" max="4605" width="11" hidden="1"/>
    <col min="4606" max="4606" width="9.140625" hidden="1"/>
    <col min="4607" max="4607" width="7.28515625" hidden="1"/>
    <col min="4608" max="4608" width="10.42578125" hidden="1"/>
    <col min="4611" max="4611" width="10.85546875" hidden="1"/>
    <col min="4612" max="4613" width="9.28515625" hidden="1"/>
    <col min="4614" max="4614" width="13.140625" hidden="1"/>
    <col min="4615" max="4615" width="11.140625" hidden="1"/>
    <col min="4616" max="4617" width="9.85546875" hidden="1"/>
    <col min="4619" max="4620" width="9.85546875" hidden="1"/>
    <col min="4621" max="4621" width="10.140625" hidden="1"/>
    <col min="4622" max="4622" width="10.85546875" hidden="1"/>
    <col min="4623" max="4623" width="10" hidden="1"/>
    <col min="4624" max="4628" width="10.28515625" hidden="1"/>
    <col min="4629" max="4629" width="15.5703125" hidden="1"/>
    <col min="4630" max="4630" width="14.5703125" hidden="1"/>
    <col min="4631" max="4631" width="15.85546875" hidden="1"/>
    <col min="4632" max="4632" width="19.5703125" hidden="1"/>
    <col min="4633" max="4857" width="9.140625" hidden="1"/>
    <col min="4858" max="4858" width="3.7109375" hidden="1"/>
    <col min="4859" max="4859" width="22.140625" hidden="1"/>
    <col min="4860" max="4860" width="9.140625" hidden="1"/>
    <col min="4861" max="4861" width="11" hidden="1"/>
    <col min="4862" max="4862" width="9.140625" hidden="1"/>
    <col min="4863" max="4863" width="7.28515625" hidden="1"/>
    <col min="4864" max="4864" width="10.42578125" hidden="1"/>
    <col min="4867" max="4867" width="10.85546875" hidden="1"/>
    <col min="4868" max="4869" width="9.28515625" hidden="1"/>
    <col min="4870" max="4870" width="13.140625" hidden="1"/>
    <col min="4871" max="4871" width="11.140625" hidden="1"/>
    <col min="4872" max="4873" width="9.85546875" hidden="1"/>
    <col min="4875" max="4876" width="9.85546875" hidden="1"/>
    <col min="4877" max="4877" width="10.140625" hidden="1"/>
    <col min="4878" max="4878" width="10.85546875" hidden="1"/>
    <col min="4879" max="4879" width="10" hidden="1"/>
    <col min="4880" max="4884" width="10.28515625" hidden="1"/>
    <col min="4885" max="4885" width="15.5703125" hidden="1"/>
    <col min="4886" max="4886" width="14.5703125" hidden="1"/>
    <col min="4887" max="4887" width="15.85546875" hidden="1"/>
    <col min="4888" max="4888" width="19.5703125" hidden="1"/>
    <col min="4889" max="5113" width="9.140625" hidden="1"/>
    <col min="5114" max="5114" width="3.7109375" hidden="1"/>
    <col min="5115" max="5115" width="22.140625" hidden="1"/>
    <col min="5116" max="5116" width="9.140625" hidden="1"/>
    <col min="5117" max="5117" width="11" hidden="1"/>
    <col min="5118" max="5118" width="9.140625" hidden="1"/>
    <col min="5119" max="5119" width="7.28515625" hidden="1"/>
    <col min="5120" max="5120" width="10.42578125" hidden="1"/>
    <col min="5123" max="5123" width="10.85546875" hidden="1"/>
    <col min="5124" max="5125" width="9.28515625" hidden="1"/>
    <col min="5126" max="5126" width="13.140625" hidden="1"/>
    <col min="5127" max="5127" width="11.140625" hidden="1"/>
    <col min="5128" max="5129" width="9.85546875" hidden="1"/>
    <col min="5131" max="5132" width="9.85546875" hidden="1"/>
    <col min="5133" max="5133" width="10.140625" hidden="1"/>
    <col min="5134" max="5134" width="10.85546875" hidden="1"/>
    <col min="5135" max="5135" width="10" hidden="1"/>
    <col min="5136" max="5140" width="10.28515625" hidden="1"/>
    <col min="5141" max="5141" width="15.5703125" hidden="1"/>
    <col min="5142" max="5142" width="14.5703125" hidden="1"/>
    <col min="5143" max="5143" width="15.85546875" hidden="1"/>
    <col min="5144" max="5144" width="19.5703125" hidden="1"/>
    <col min="5145" max="5369" width="9.140625" hidden="1"/>
    <col min="5370" max="5370" width="3.7109375" hidden="1"/>
    <col min="5371" max="5371" width="22.140625" hidden="1"/>
    <col min="5372" max="5372" width="9.140625" hidden="1"/>
    <col min="5373" max="5373" width="11" hidden="1"/>
    <col min="5374" max="5374" width="9.140625" hidden="1"/>
    <col min="5375" max="5375" width="7.28515625" hidden="1"/>
    <col min="5376" max="5376" width="10.42578125" hidden="1"/>
    <col min="5379" max="5379" width="10.85546875" hidden="1"/>
    <col min="5380" max="5381" width="9.28515625" hidden="1"/>
    <col min="5382" max="5382" width="13.140625" hidden="1"/>
    <col min="5383" max="5383" width="11.140625" hidden="1"/>
    <col min="5384" max="5385" width="9.85546875" hidden="1"/>
    <col min="5387" max="5388" width="9.85546875" hidden="1"/>
    <col min="5389" max="5389" width="10.140625" hidden="1"/>
    <col min="5390" max="5390" width="10.85546875" hidden="1"/>
    <col min="5391" max="5391" width="10" hidden="1"/>
    <col min="5392" max="5396" width="10.28515625" hidden="1"/>
    <col min="5397" max="5397" width="15.5703125" hidden="1"/>
    <col min="5398" max="5398" width="14.5703125" hidden="1"/>
    <col min="5399" max="5399" width="15.85546875" hidden="1"/>
    <col min="5400" max="5400" width="19.5703125" hidden="1"/>
    <col min="5401" max="5625" width="9.140625" hidden="1"/>
    <col min="5626" max="5626" width="3.7109375" hidden="1"/>
    <col min="5627" max="5627" width="22.140625" hidden="1"/>
    <col min="5628" max="5628" width="9.140625" hidden="1"/>
    <col min="5629" max="5629" width="11" hidden="1"/>
    <col min="5630" max="5630" width="9.140625" hidden="1"/>
    <col min="5631" max="5631" width="7.28515625" hidden="1"/>
    <col min="5632" max="5632" width="10.42578125" hidden="1"/>
    <col min="5635" max="5635" width="10.85546875" hidden="1"/>
    <col min="5636" max="5637" width="9.28515625" hidden="1"/>
    <col min="5638" max="5638" width="13.140625" hidden="1"/>
    <col min="5639" max="5639" width="11.140625" hidden="1"/>
    <col min="5640" max="5641" width="9.85546875" hidden="1"/>
    <col min="5643" max="5644" width="9.85546875" hidden="1"/>
    <col min="5645" max="5645" width="10.140625" hidden="1"/>
    <col min="5646" max="5646" width="10.85546875" hidden="1"/>
    <col min="5647" max="5647" width="10" hidden="1"/>
    <col min="5648" max="5652" width="10.28515625" hidden="1"/>
    <col min="5653" max="5653" width="15.5703125" hidden="1"/>
    <col min="5654" max="5654" width="14.5703125" hidden="1"/>
    <col min="5655" max="5655" width="15.85546875" hidden="1"/>
    <col min="5656" max="5656" width="19.5703125" hidden="1"/>
    <col min="5657" max="5881" width="9.140625" hidden="1"/>
    <col min="5882" max="5882" width="3.7109375" hidden="1"/>
    <col min="5883" max="5883" width="22.140625" hidden="1"/>
    <col min="5884" max="5884" width="9.140625" hidden="1"/>
    <col min="5885" max="5885" width="11" hidden="1"/>
    <col min="5886" max="5886" width="9.140625" hidden="1"/>
    <col min="5887" max="5887" width="7.28515625" hidden="1"/>
    <col min="5888" max="5888" width="10.42578125" hidden="1"/>
    <col min="5891" max="5891" width="10.85546875" hidden="1"/>
    <col min="5892" max="5893" width="9.28515625" hidden="1"/>
    <col min="5894" max="5894" width="13.140625" hidden="1"/>
    <col min="5895" max="5895" width="11.140625" hidden="1"/>
    <col min="5896" max="5897" width="9.85546875" hidden="1"/>
    <col min="5899" max="5900" width="9.85546875" hidden="1"/>
    <col min="5901" max="5901" width="10.140625" hidden="1"/>
    <col min="5902" max="5902" width="10.85546875" hidden="1"/>
    <col min="5903" max="5903" width="10" hidden="1"/>
    <col min="5904" max="5908" width="10.28515625" hidden="1"/>
    <col min="5909" max="5909" width="15.5703125" hidden="1"/>
    <col min="5910" max="5910" width="14.5703125" hidden="1"/>
    <col min="5911" max="5911" width="15.85546875" hidden="1"/>
    <col min="5912" max="5912" width="19.5703125" hidden="1"/>
    <col min="5913" max="6137" width="9.140625" hidden="1"/>
    <col min="6138" max="6138" width="3.7109375" hidden="1"/>
    <col min="6139" max="6139" width="22.140625" hidden="1"/>
    <col min="6140" max="6140" width="9.140625" hidden="1"/>
    <col min="6141" max="6141" width="11" hidden="1"/>
    <col min="6142" max="6142" width="9.140625" hidden="1"/>
    <col min="6143" max="6143" width="7.28515625" hidden="1"/>
    <col min="6144" max="6144" width="10.42578125" hidden="1"/>
    <col min="6147" max="6147" width="10.85546875" hidden="1"/>
    <col min="6148" max="6149" width="9.28515625" hidden="1"/>
    <col min="6150" max="6150" width="13.140625" hidden="1"/>
    <col min="6151" max="6151" width="11.140625" hidden="1"/>
    <col min="6152" max="6153" width="9.85546875" hidden="1"/>
    <col min="6155" max="6156" width="9.85546875" hidden="1"/>
    <col min="6157" max="6157" width="10.140625" hidden="1"/>
    <col min="6158" max="6158" width="10.85546875" hidden="1"/>
    <col min="6159" max="6159" width="10" hidden="1"/>
    <col min="6160" max="6164" width="10.28515625" hidden="1"/>
    <col min="6165" max="6165" width="15.5703125" hidden="1"/>
    <col min="6166" max="6166" width="14.5703125" hidden="1"/>
    <col min="6167" max="6167" width="15.85546875" hidden="1"/>
    <col min="6168" max="6168" width="19.5703125" hidden="1"/>
    <col min="6169" max="6393" width="9.140625" hidden="1"/>
    <col min="6394" max="6394" width="3.7109375" hidden="1"/>
    <col min="6395" max="6395" width="22.140625" hidden="1"/>
    <col min="6396" max="6396" width="9.140625" hidden="1"/>
    <col min="6397" max="6397" width="11" hidden="1"/>
    <col min="6398" max="6398" width="9.140625" hidden="1"/>
    <col min="6399" max="6399" width="7.28515625" hidden="1"/>
    <col min="6400" max="6400" width="10.42578125" hidden="1"/>
    <col min="6403" max="6403" width="10.85546875" hidden="1"/>
    <col min="6404" max="6405" width="9.28515625" hidden="1"/>
    <col min="6406" max="6406" width="13.140625" hidden="1"/>
    <col min="6407" max="6407" width="11.140625" hidden="1"/>
    <col min="6408" max="6409" width="9.85546875" hidden="1"/>
    <col min="6411" max="6412" width="9.85546875" hidden="1"/>
    <col min="6413" max="6413" width="10.140625" hidden="1"/>
    <col min="6414" max="6414" width="10.85546875" hidden="1"/>
    <col min="6415" max="6415" width="10" hidden="1"/>
    <col min="6416" max="6420" width="10.28515625" hidden="1"/>
    <col min="6421" max="6421" width="15.5703125" hidden="1"/>
    <col min="6422" max="6422" width="14.5703125" hidden="1"/>
    <col min="6423" max="6423" width="15.85546875" hidden="1"/>
    <col min="6424" max="6424" width="19.5703125" hidden="1"/>
    <col min="6425" max="6649" width="9.140625" hidden="1"/>
    <col min="6650" max="6650" width="3.7109375" hidden="1"/>
    <col min="6651" max="6651" width="22.140625" hidden="1"/>
    <col min="6652" max="6652" width="9.140625" hidden="1"/>
    <col min="6653" max="6653" width="11" hidden="1"/>
    <col min="6654" max="6654" width="9.140625" hidden="1"/>
    <col min="6655" max="6655" width="7.28515625" hidden="1"/>
    <col min="6656" max="6656" width="10.42578125" hidden="1"/>
    <col min="6659" max="6659" width="10.85546875" hidden="1"/>
    <col min="6660" max="6661" width="9.28515625" hidden="1"/>
    <col min="6662" max="6662" width="13.140625" hidden="1"/>
    <col min="6663" max="6663" width="11.140625" hidden="1"/>
    <col min="6664" max="6665" width="9.85546875" hidden="1"/>
    <col min="6667" max="6668" width="9.85546875" hidden="1"/>
    <col min="6669" max="6669" width="10.140625" hidden="1"/>
    <col min="6670" max="6670" width="10.85546875" hidden="1"/>
    <col min="6671" max="6671" width="10" hidden="1"/>
    <col min="6672" max="6676" width="10.28515625" hidden="1"/>
    <col min="6677" max="6677" width="15.5703125" hidden="1"/>
    <col min="6678" max="6678" width="14.5703125" hidden="1"/>
    <col min="6679" max="6679" width="15.85546875" hidden="1"/>
    <col min="6680" max="6680" width="19.5703125" hidden="1"/>
    <col min="6681" max="6905" width="9.140625" hidden="1"/>
    <col min="6906" max="6906" width="3.7109375" hidden="1"/>
    <col min="6907" max="6907" width="22.140625" hidden="1"/>
    <col min="6908" max="6908" width="9.140625" hidden="1"/>
    <col min="6909" max="6909" width="11" hidden="1"/>
    <col min="6910" max="6910" width="9.140625" hidden="1"/>
    <col min="6911" max="6911" width="7.28515625" hidden="1"/>
    <col min="6912" max="6912" width="10.42578125" hidden="1"/>
    <col min="6915" max="6915" width="10.85546875" hidden="1"/>
    <col min="6916" max="6917" width="9.28515625" hidden="1"/>
    <col min="6918" max="6918" width="13.140625" hidden="1"/>
    <col min="6919" max="6919" width="11.140625" hidden="1"/>
    <col min="6920" max="6921" width="9.85546875" hidden="1"/>
    <col min="6923" max="6924" width="9.85546875" hidden="1"/>
    <col min="6925" max="6925" width="10.140625" hidden="1"/>
    <col min="6926" max="6926" width="10.85546875" hidden="1"/>
    <col min="6927" max="6927" width="10" hidden="1"/>
    <col min="6928" max="6932" width="10.28515625" hidden="1"/>
    <col min="6933" max="6933" width="15.5703125" hidden="1"/>
    <col min="6934" max="6934" width="14.5703125" hidden="1"/>
    <col min="6935" max="6935" width="15.85546875" hidden="1"/>
    <col min="6936" max="6936" width="19.5703125" hidden="1"/>
    <col min="6937" max="7161" width="9.140625" hidden="1"/>
    <col min="7162" max="7162" width="3.7109375" hidden="1"/>
    <col min="7163" max="7163" width="22.140625" hidden="1"/>
    <col min="7164" max="7164" width="9.140625" hidden="1"/>
    <col min="7165" max="7165" width="11" hidden="1"/>
    <col min="7166" max="7166" width="9.140625" hidden="1"/>
    <col min="7167" max="7167" width="7.28515625" hidden="1"/>
    <col min="7168" max="7168" width="10.42578125" hidden="1"/>
    <col min="7171" max="7171" width="10.85546875" hidden="1"/>
    <col min="7172" max="7173" width="9.28515625" hidden="1"/>
    <col min="7174" max="7174" width="13.140625" hidden="1"/>
    <col min="7175" max="7175" width="11.140625" hidden="1"/>
    <col min="7176" max="7177" width="9.85546875" hidden="1"/>
    <col min="7179" max="7180" width="9.85546875" hidden="1"/>
    <col min="7181" max="7181" width="10.140625" hidden="1"/>
    <col min="7182" max="7182" width="10.85546875" hidden="1"/>
    <col min="7183" max="7183" width="10" hidden="1"/>
    <col min="7184" max="7188" width="10.28515625" hidden="1"/>
    <col min="7189" max="7189" width="15.5703125" hidden="1"/>
    <col min="7190" max="7190" width="14.5703125" hidden="1"/>
    <col min="7191" max="7191" width="15.85546875" hidden="1"/>
    <col min="7192" max="7192" width="19.5703125" hidden="1"/>
    <col min="7193" max="7417" width="9.140625" hidden="1"/>
    <col min="7418" max="7418" width="3.7109375" hidden="1"/>
    <col min="7419" max="7419" width="22.140625" hidden="1"/>
    <col min="7420" max="7420" width="9.140625" hidden="1"/>
    <col min="7421" max="7421" width="11" hidden="1"/>
    <col min="7422" max="7422" width="9.140625" hidden="1"/>
    <col min="7423" max="7423" width="7.28515625" hidden="1"/>
    <col min="7424" max="7424" width="10.42578125" hidden="1"/>
    <col min="7427" max="7427" width="10.85546875" hidden="1"/>
    <col min="7428" max="7429" width="9.28515625" hidden="1"/>
    <col min="7430" max="7430" width="13.140625" hidden="1"/>
    <col min="7431" max="7431" width="11.140625" hidden="1"/>
    <col min="7432" max="7433" width="9.85546875" hidden="1"/>
    <col min="7435" max="7436" width="9.85546875" hidden="1"/>
    <col min="7437" max="7437" width="10.140625" hidden="1"/>
    <col min="7438" max="7438" width="10.85546875" hidden="1"/>
    <col min="7439" max="7439" width="10" hidden="1"/>
    <col min="7440" max="7444" width="10.28515625" hidden="1"/>
    <col min="7445" max="7445" width="15.5703125" hidden="1"/>
    <col min="7446" max="7446" width="14.5703125" hidden="1"/>
    <col min="7447" max="7447" width="15.85546875" hidden="1"/>
    <col min="7448" max="7448" width="19.5703125" hidden="1"/>
    <col min="7449" max="7673" width="9.140625" hidden="1"/>
    <col min="7674" max="7674" width="3.7109375" hidden="1"/>
    <col min="7675" max="7675" width="22.140625" hidden="1"/>
    <col min="7676" max="7676" width="9.140625" hidden="1"/>
    <col min="7677" max="7677" width="11" hidden="1"/>
    <col min="7678" max="7678" width="9.140625" hidden="1"/>
    <col min="7679" max="7679" width="7.28515625" hidden="1"/>
    <col min="7680" max="7680" width="10.42578125" hidden="1"/>
    <col min="7683" max="7683" width="10.85546875" hidden="1"/>
    <col min="7684" max="7685" width="9.28515625" hidden="1"/>
    <col min="7686" max="7686" width="13.140625" hidden="1"/>
    <col min="7687" max="7687" width="11.140625" hidden="1"/>
    <col min="7688" max="7689" width="9.85546875" hidden="1"/>
    <col min="7691" max="7692" width="9.85546875" hidden="1"/>
    <col min="7693" max="7693" width="10.140625" hidden="1"/>
    <col min="7694" max="7694" width="10.85546875" hidden="1"/>
    <col min="7695" max="7695" width="10" hidden="1"/>
    <col min="7696" max="7700" width="10.28515625" hidden="1"/>
    <col min="7701" max="7701" width="15.5703125" hidden="1"/>
    <col min="7702" max="7702" width="14.5703125" hidden="1"/>
    <col min="7703" max="7703" width="15.85546875" hidden="1"/>
    <col min="7704" max="7704" width="19.5703125" hidden="1"/>
    <col min="7705" max="7929" width="9.140625" hidden="1"/>
    <col min="7930" max="7930" width="3.7109375" hidden="1"/>
    <col min="7931" max="7931" width="22.140625" hidden="1"/>
    <col min="7932" max="7932" width="9.140625" hidden="1"/>
    <col min="7933" max="7933" width="11" hidden="1"/>
    <col min="7934" max="7934" width="9.140625" hidden="1"/>
    <col min="7935" max="7935" width="7.28515625" hidden="1"/>
    <col min="7936" max="7936" width="10.42578125" hidden="1"/>
    <col min="7939" max="7939" width="10.85546875" hidden="1"/>
    <col min="7940" max="7941" width="9.28515625" hidden="1"/>
    <col min="7942" max="7942" width="13.140625" hidden="1"/>
    <col min="7943" max="7943" width="11.140625" hidden="1"/>
    <col min="7944" max="7945" width="9.85546875" hidden="1"/>
    <col min="7947" max="7948" width="9.85546875" hidden="1"/>
    <col min="7949" max="7949" width="10.140625" hidden="1"/>
    <col min="7950" max="7950" width="10.85546875" hidden="1"/>
    <col min="7951" max="7951" width="10" hidden="1"/>
    <col min="7952" max="7956" width="10.28515625" hidden="1"/>
    <col min="7957" max="7957" width="15.5703125" hidden="1"/>
    <col min="7958" max="7958" width="14.5703125" hidden="1"/>
    <col min="7959" max="7959" width="15.85546875" hidden="1"/>
    <col min="7960" max="7960" width="19.5703125" hidden="1"/>
    <col min="7961" max="8185" width="9.140625" hidden="1"/>
    <col min="8186" max="8186" width="3.7109375" hidden="1"/>
    <col min="8187" max="8187" width="22.140625" hidden="1"/>
    <col min="8188" max="8188" width="9.140625" hidden="1"/>
    <col min="8189" max="8189" width="11" hidden="1"/>
    <col min="8190" max="8190" width="9.140625" hidden="1"/>
    <col min="8191" max="8191" width="7.28515625" hidden="1"/>
    <col min="8192" max="8192" width="10.42578125" hidden="1"/>
    <col min="8195" max="8195" width="10.85546875" hidden="1"/>
    <col min="8196" max="8197" width="9.28515625" hidden="1"/>
    <col min="8198" max="8198" width="13.140625" hidden="1"/>
    <col min="8199" max="8199" width="11.140625" hidden="1"/>
    <col min="8200" max="8201" width="9.85546875" hidden="1"/>
    <col min="8203" max="8204" width="9.85546875" hidden="1"/>
    <col min="8205" max="8205" width="10.140625" hidden="1"/>
    <col min="8206" max="8206" width="10.85546875" hidden="1"/>
    <col min="8207" max="8207" width="10" hidden="1"/>
    <col min="8208" max="8212" width="10.28515625" hidden="1"/>
    <col min="8213" max="8213" width="15.5703125" hidden="1"/>
    <col min="8214" max="8214" width="14.5703125" hidden="1"/>
    <col min="8215" max="8215" width="15.85546875" hidden="1"/>
    <col min="8216" max="8216" width="19.5703125" hidden="1"/>
    <col min="8217" max="8441" width="9.140625" hidden="1"/>
    <col min="8442" max="8442" width="3.7109375" hidden="1"/>
    <col min="8443" max="8443" width="22.140625" hidden="1"/>
    <col min="8444" max="8444" width="9.140625" hidden="1"/>
    <col min="8445" max="8445" width="11" hidden="1"/>
    <col min="8446" max="8446" width="9.140625" hidden="1"/>
    <col min="8447" max="8447" width="7.28515625" hidden="1"/>
    <col min="8448" max="8448" width="10.42578125" hidden="1"/>
    <col min="8451" max="8451" width="10.85546875" hidden="1"/>
    <col min="8452" max="8453" width="9.28515625" hidden="1"/>
    <col min="8454" max="8454" width="13.140625" hidden="1"/>
    <col min="8455" max="8455" width="11.140625" hidden="1"/>
    <col min="8456" max="8457" width="9.85546875" hidden="1"/>
    <col min="8459" max="8460" width="9.85546875" hidden="1"/>
    <col min="8461" max="8461" width="10.140625" hidden="1"/>
    <col min="8462" max="8462" width="10.85546875" hidden="1"/>
    <col min="8463" max="8463" width="10" hidden="1"/>
    <col min="8464" max="8468" width="10.28515625" hidden="1"/>
    <col min="8469" max="8469" width="15.5703125" hidden="1"/>
    <col min="8470" max="8470" width="14.5703125" hidden="1"/>
    <col min="8471" max="8471" width="15.85546875" hidden="1"/>
    <col min="8472" max="8472" width="19.5703125" hidden="1"/>
    <col min="8473" max="8697" width="9.140625" hidden="1"/>
    <col min="8698" max="8698" width="3.7109375" hidden="1"/>
    <col min="8699" max="8699" width="22.140625" hidden="1"/>
    <col min="8700" max="8700" width="9.140625" hidden="1"/>
    <col min="8701" max="8701" width="11" hidden="1"/>
    <col min="8702" max="8702" width="9.140625" hidden="1"/>
    <col min="8703" max="8703" width="7.28515625" hidden="1"/>
    <col min="8704" max="8704" width="10.42578125" hidden="1"/>
    <col min="8707" max="8707" width="10.85546875" hidden="1"/>
    <col min="8708" max="8709" width="9.28515625" hidden="1"/>
    <col min="8710" max="8710" width="13.140625" hidden="1"/>
    <col min="8711" max="8711" width="11.140625" hidden="1"/>
    <col min="8712" max="8713" width="9.85546875" hidden="1"/>
    <col min="8715" max="8716" width="9.85546875" hidden="1"/>
    <col min="8717" max="8717" width="10.140625" hidden="1"/>
    <col min="8718" max="8718" width="10.85546875" hidden="1"/>
    <col min="8719" max="8719" width="10" hidden="1"/>
    <col min="8720" max="8724" width="10.28515625" hidden="1"/>
    <col min="8725" max="8725" width="15.5703125" hidden="1"/>
    <col min="8726" max="8726" width="14.5703125" hidden="1"/>
    <col min="8727" max="8727" width="15.85546875" hidden="1"/>
    <col min="8728" max="8728" width="19.5703125" hidden="1"/>
    <col min="8729" max="8953" width="9.140625" hidden="1"/>
    <col min="8954" max="8954" width="3.7109375" hidden="1"/>
    <col min="8955" max="8955" width="22.140625" hidden="1"/>
    <col min="8956" max="8956" width="9.140625" hidden="1"/>
    <col min="8957" max="8957" width="11" hidden="1"/>
    <col min="8958" max="8958" width="9.140625" hidden="1"/>
    <col min="8959" max="8959" width="7.28515625" hidden="1"/>
    <col min="8960" max="8960" width="10.42578125" hidden="1"/>
    <col min="8963" max="8963" width="10.85546875" hidden="1"/>
    <col min="8964" max="8965" width="9.28515625" hidden="1"/>
    <col min="8966" max="8966" width="13.140625" hidden="1"/>
    <col min="8967" max="8967" width="11.140625" hidden="1"/>
    <col min="8968" max="8969" width="9.85546875" hidden="1"/>
    <col min="8971" max="8972" width="9.85546875" hidden="1"/>
    <col min="8973" max="8973" width="10.140625" hidden="1"/>
    <col min="8974" max="8974" width="10.85546875" hidden="1"/>
    <col min="8975" max="8975" width="10" hidden="1"/>
    <col min="8976" max="8980" width="10.28515625" hidden="1"/>
    <col min="8981" max="8981" width="15.5703125" hidden="1"/>
    <col min="8982" max="8982" width="14.5703125" hidden="1"/>
    <col min="8983" max="8983" width="15.85546875" hidden="1"/>
    <col min="8984" max="8984" width="19.5703125" hidden="1"/>
    <col min="8985" max="9209" width="9.140625" hidden="1"/>
    <col min="9210" max="9210" width="3.7109375" hidden="1"/>
    <col min="9211" max="9211" width="22.140625" hidden="1"/>
    <col min="9212" max="9212" width="9.140625" hidden="1"/>
    <col min="9213" max="9213" width="11" hidden="1"/>
    <col min="9214" max="9214" width="9.140625" hidden="1"/>
    <col min="9215" max="9215" width="7.28515625" hidden="1"/>
    <col min="9216" max="9216" width="10.42578125" hidden="1"/>
    <col min="9219" max="9219" width="10.85546875" hidden="1"/>
    <col min="9220" max="9221" width="9.28515625" hidden="1"/>
    <col min="9222" max="9222" width="13.140625" hidden="1"/>
    <col min="9223" max="9223" width="11.140625" hidden="1"/>
    <col min="9224" max="9225" width="9.85546875" hidden="1"/>
    <col min="9227" max="9228" width="9.85546875" hidden="1"/>
    <col min="9229" max="9229" width="10.140625" hidden="1"/>
    <col min="9230" max="9230" width="10.85546875" hidden="1"/>
    <col min="9231" max="9231" width="10" hidden="1"/>
    <col min="9232" max="9236" width="10.28515625" hidden="1"/>
    <col min="9237" max="9237" width="15.5703125" hidden="1"/>
    <col min="9238" max="9238" width="14.5703125" hidden="1"/>
    <col min="9239" max="9239" width="15.85546875" hidden="1"/>
    <col min="9240" max="9240" width="19.5703125" hidden="1"/>
    <col min="9241" max="9465" width="9.140625" hidden="1"/>
    <col min="9466" max="9466" width="3.7109375" hidden="1"/>
    <col min="9467" max="9467" width="22.140625" hidden="1"/>
    <col min="9468" max="9468" width="9.140625" hidden="1"/>
    <col min="9469" max="9469" width="11" hidden="1"/>
    <col min="9470" max="9470" width="9.140625" hidden="1"/>
    <col min="9471" max="9471" width="7.28515625" hidden="1"/>
    <col min="9472" max="9472" width="10.42578125" hidden="1"/>
    <col min="9475" max="9475" width="10.85546875" hidden="1"/>
    <col min="9476" max="9477" width="9.28515625" hidden="1"/>
    <col min="9478" max="9478" width="13.140625" hidden="1"/>
    <col min="9479" max="9479" width="11.140625" hidden="1"/>
    <col min="9480" max="9481" width="9.85546875" hidden="1"/>
    <col min="9483" max="9484" width="9.85546875" hidden="1"/>
    <col min="9485" max="9485" width="10.140625" hidden="1"/>
    <col min="9486" max="9486" width="10.85546875" hidden="1"/>
    <col min="9487" max="9487" width="10" hidden="1"/>
    <col min="9488" max="9492" width="10.28515625" hidden="1"/>
    <col min="9493" max="9493" width="15.5703125" hidden="1"/>
    <col min="9494" max="9494" width="14.5703125" hidden="1"/>
    <col min="9495" max="9495" width="15.85546875" hidden="1"/>
    <col min="9496" max="9496" width="19.5703125" hidden="1"/>
    <col min="9497" max="9721" width="9.140625" hidden="1"/>
    <col min="9722" max="9722" width="3.7109375" hidden="1"/>
    <col min="9723" max="9723" width="22.140625" hidden="1"/>
    <col min="9724" max="9724" width="9.140625" hidden="1"/>
    <col min="9725" max="9725" width="11" hidden="1"/>
    <col min="9726" max="9726" width="9.140625" hidden="1"/>
    <col min="9727" max="9727" width="7.28515625" hidden="1"/>
    <col min="9728" max="9728" width="10.42578125" hidden="1"/>
    <col min="9731" max="9731" width="10.85546875" hidden="1"/>
    <col min="9732" max="9733" width="9.28515625" hidden="1"/>
    <col min="9734" max="9734" width="13.140625" hidden="1"/>
    <col min="9735" max="9735" width="11.140625" hidden="1"/>
    <col min="9736" max="9737" width="9.85546875" hidden="1"/>
    <col min="9739" max="9740" width="9.85546875" hidden="1"/>
    <col min="9741" max="9741" width="10.140625" hidden="1"/>
    <col min="9742" max="9742" width="10.85546875" hidden="1"/>
    <col min="9743" max="9743" width="10" hidden="1"/>
    <col min="9744" max="9748" width="10.28515625" hidden="1"/>
    <col min="9749" max="9749" width="15.5703125" hidden="1"/>
    <col min="9750" max="9750" width="14.5703125" hidden="1"/>
    <col min="9751" max="9751" width="15.85546875" hidden="1"/>
    <col min="9752" max="9752" width="19.5703125" hidden="1"/>
    <col min="9753" max="9977" width="9.140625" hidden="1"/>
    <col min="9978" max="9978" width="3.7109375" hidden="1"/>
    <col min="9979" max="9979" width="22.140625" hidden="1"/>
    <col min="9980" max="9980" width="9.140625" hidden="1"/>
    <col min="9981" max="9981" width="11" hidden="1"/>
    <col min="9982" max="9982" width="9.140625" hidden="1"/>
    <col min="9983" max="9983" width="7.28515625" hidden="1"/>
    <col min="9984" max="9984" width="10.42578125" hidden="1"/>
    <col min="9987" max="9987" width="10.85546875" hidden="1"/>
    <col min="9988" max="9989" width="9.28515625" hidden="1"/>
    <col min="9990" max="9990" width="13.140625" hidden="1"/>
    <col min="9991" max="9991" width="11.140625" hidden="1"/>
    <col min="9992" max="9993" width="9.85546875" hidden="1"/>
    <col min="9995" max="9996" width="9.85546875" hidden="1"/>
    <col min="9997" max="9997" width="10.140625" hidden="1"/>
    <col min="9998" max="9998" width="10.85546875" hidden="1"/>
    <col min="9999" max="9999" width="10" hidden="1"/>
    <col min="10000" max="10004" width="10.28515625" hidden="1"/>
    <col min="10005" max="10005" width="15.5703125" hidden="1"/>
    <col min="10006" max="10006" width="14.5703125" hidden="1"/>
    <col min="10007" max="10007" width="15.85546875" hidden="1"/>
    <col min="10008" max="10008" width="19.5703125" hidden="1"/>
    <col min="10009" max="10233" width="9.140625" hidden="1"/>
    <col min="10234" max="10234" width="3.7109375" hidden="1"/>
    <col min="10235" max="10235" width="22.140625" hidden="1"/>
    <col min="10236" max="10236" width="9.140625" hidden="1"/>
    <col min="10237" max="10237" width="11" hidden="1"/>
    <col min="10238" max="10238" width="9.140625" hidden="1"/>
    <col min="10239" max="10239" width="7.28515625" hidden="1"/>
    <col min="10240" max="10240" width="10.42578125" hidden="1"/>
    <col min="10243" max="10243" width="10.85546875" hidden="1"/>
    <col min="10244" max="10245" width="9.28515625" hidden="1"/>
    <col min="10246" max="10246" width="13.140625" hidden="1"/>
    <col min="10247" max="10247" width="11.140625" hidden="1"/>
    <col min="10248" max="10249" width="9.85546875" hidden="1"/>
    <col min="10251" max="10252" width="9.85546875" hidden="1"/>
    <col min="10253" max="10253" width="10.140625" hidden="1"/>
    <col min="10254" max="10254" width="10.85546875" hidden="1"/>
    <col min="10255" max="10255" width="10" hidden="1"/>
    <col min="10256" max="10260" width="10.28515625" hidden="1"/>
    <col min="10261" max="10261" width="15.5703125" hidden="1"/>
    <col min="10262" max="10262" width="14.5703125" hidden="1"/>
    <col min="10263" max="10263" width="15.85546875" hidden="1"/>
    <col min="10264" max="10264" width="19.5703125" hidden="1"/>
    <col min="10265" max="10489" width="9.140625" hidden="1"/>
    <col min="10490" max="10490" width="3.7109375" hidden="1"/>
    <col min="10491" max="10491" width="22.140625" hidden="1"/>
    <col min="10492" max="10492" width="9.140625" hidden="1"/>
    <col min="10493" max="10493" width="11" hidden="1"/>
    <col min="10494" max="10494" width="9.140625" hidden="1"/>
    <col min="10495" max="10495" width="7.28515625" hidden="1"/>
    <col min="10496" max="10496" width="10.42578125" hidden="1"/>
    <col min="10499" max="10499" width="10.85546875" hidden="1"/>
    <col min="10500" max="10501" width="9.28515625" hidden="1"/>
    <col min="10502" max="10502" width="13.140625" hidden="1"/>
    <col min="10503" max="10503" width="11.140625" hidden="1"/>
    <col min="10504" max="10505" width="9.85546875" hidden="1"/>
    <col min="10507" max="10508" width="9.85546875" hidden="1"/>
    <col min="10509" max="10509" width="10.140625" hidden="1"/>
    <col min="10510" max="10510" width="10.85546875" hidden="1"/>
    <col min="10511" max="10511" width="10" hidden="1"/>
    <col min="10512" max="10516" width="10.28515625" hidden="1"/>
    <col min="10517" max="10517" width="15.5703125" hidden="1"/>
    <col min="10518" max="10518" width="14.5703125" hidden="1"/>
    <col min="10519" max="10519" width="15.85546875" hidden="1"/>
    <col min="10520" max="10520" width="19.5703125" hidden="1"/>
    <col min="10521" max="10745" width="9.140625" hidden="1"/>
    <col min="10746" max="10746" width="3.7109375" hidden="1"/>
    <col min="10747" max="10747" width="22.140625" hidden="1"/>
    <col min="10748" max="10748" width="9.140625" hidden="1"/>
    <col min="10749" max="10749" width="11" hidden="1"/>
    <col min="10750" max="10750" width="9.140625" hidden="1"/>
    <col min="10751" max="10751" width="7.28515625" hidden="1"/>
    <col min="10752" max="10752" width="10.42578125" hidden="1"/>
    <col min="10755" max="10755" width="10.85546875" hidden="1"/>
    <col min="10756" max="10757" width="9.28515625" hidden="1"/>
    <col min="10758" max="10758" width="13.140625" hidden="1"/>
    <col min="10759" max="10759" width="11.140625" hidden="1"/>
    <col min="10760" max="10761" width="9.85546875" hidden="1"/>
    <col min="10763" max="10764" width="9.85546875" hidden="1"/>
    <col min="10765" max="10765" width="10.140625" hidden="1"/>
    <col min="10766" max="10766" width="10.85546875" hidden="1"/>
    <col min="10767" max="10767" width="10" hidden="1"/>
    <col min="10768" max="10772" width="10.28515625" hidden="1"/>
    <col min="10773" max="10773" width="15.5703125" hidden="1"/>
    <col min="10774" max="10774" width="14.5703125" hidden="1"/>
    <col min="10775" max="10775" width="15.85546875" hidden="1"/>
    <col min="10776" max="10776" width="19.5703125" hidden="1"/>
    <col min="10777" max="11001" width="9.140625" hidden="1"/>
    <col min="11002" max="11002" width="3.7109375" hidden="1"/>
    <col min="11003" max="11003" width="22.140625" hidden="1"/>
    <col min="11004" max="11004" width="9.140625" hidden="1"/>
    <col min="11005" max="11005" width="11" hidden="1"/>
    <col min="11006" max="11006" width="9.140625" hidden="1"/>
    <col min="11007" max="11007" width="7.28515625" hidden="1"/>
    <col min="11008" max="11008" width="10.42578125" hidden="1"/>
    <col min="11011" max="11011" width="10.85546875" hidden="1"/>
    <col min="11012" max="11013" width="9.28515625" hidden="1"/>
    <col min="11014" max="11014" width="13.140625" hidden="1"/>
    <col min="11015" max="11015" width="11.140625" hidden="1"/>
    <col min="11016" max="11017" width="9.85546875" hidden="1"/>
    <col min="11019" max="11020" width="9.85546875" hidden="1"/>
    <col min="11021" max="11021" width="10.140625" hidden="1"/>
    <col min="11022" max="11022" width="10.85546875" hidden="1"/>
    <col min="11023" max="11023" width="10" hidden="1"/>
    <col min="11024" max="11028" width="10.28515625" hidden="1"/>
    <col min="11029" max="11029" width="15.5703125" hidden="1"/>
    <col min="11030" max="11030" width="14.5703125" hidden="1"/>
    <col min="11031" max="11031" width="15.85546875" hidden="1"/>
    <col min="11032" max="11032" width="19.5703125" hidden="1"/>
    <col min="11033" max="11257" width="9.140625" hidden="1"/>
    <col min="11258" max="11258" width="3.7109375" hidden="1"/>
    <col min="11259" max="11259" width="22.140625" hidden="1"/>
    <col min="11260" max="11260" width="9.140625" hidden="1"/>
    <col min="11261" max="11261" width="11" hidden="1"/>
    <col min="11262" max="11262" width="9.140625" hidden="1"/>
    <col min="11263" max="11263" width="7.28515625" hidden="1"/>
    <col min="11264" max="11264" width="10.42578125" hidden="1"/>
    <col min="11267" max="11267" width="10.85546875" hidden="1"/>
    <col min="11268" max="11269" width="9.28515625" hidden="1"/>
    <col min="11270" max="11270" width="13.140625" hidden="1"/>
    <col min="11271" max="11271" width="11.140625" hidden="1"/>
    <col min="11272" max="11273" width="9.85546875" hidden="1"/>
    <col min="11275" max="11276" width="9.85546875" hidden="1"/>
    <col min="11277" max="11277" width="10.140625" hidden="1"/>
    <col min="11278" max="11278" width="10.85546875" hidden="1"/>
    <col min="11279" max="11279" width="10" hidden="1"/>
    <col min="11280" max="11284" width="10.28515625" hidden="1"/>
    <col min="11285" max="11285" width="15.5703125" hidden="1"/>
    <col min="11286" max="11286" width="14.5703125" hidden="1"/>
    <col min="11287" max="11287" width="15.85546875" hidden="1"/>
    <col min="11288" max="11288" width="19.5703125" hidden="1"/>
    <col min="11289" max="11513" width="9.140625" hidden="1"/>
    <col min="11514" max="11514" width="3.7109375" hidden="1"/>
    <col min="11515" max="11515" width="22.140625" hidden="1"/>
    <col min="11516" max="11516" width="9.140625" hidden="1"/>
    <col min="11517" max="11517" width="11" hidden="1"/>
    <col min="11518" max="11518" width="9.140625" hidden="1"/>
    <col min="11519" max="11519" width="7.28515625" hidden="1"/>
    <col min="11520" max="11520" width="10.42578125" hidden="1"/>
    <col min="11523" max="11523" width="10.85546875" hidden="1"/>
    <col min="11524" max="11525" width="9.28515625" hidden="1"/>
    <col min="11526" max="11526" width="13.140625" hidden="1"/>
    <col min="11527" max="11527" width="11.140625" hidden="1"/>
    <col min="11528" max="11529" width="9.85546875" hidden="1"/>
    <col min="11531" max="11532" width="9.85546875" hidden="1"/>
    <col min="11533" max="11533" width="10.140625" hidden="1"/>
    <col min="11534" max="11534" width="10.85546875" hidden="1"/>
    <col min="11535" max="11535" width="10" hidden="1"/>
    <col min="11536" max="11540" width="10.28515625" hidden="1"/>
    <col min="11541" max="11541" width="15.5703125" hidden="1"/>
    <col min="11542" max="11542" width="14.5703125" hidden="1"/>
    <col min="11543" max="11543" width="15.85546875" hidden="1"/>
    <col min="11544" max="11544" width="19.5703125" hidden="1"/>
    <col min="11545" max="11769" width="9.140625" hidden="1"/>
    <col min="11770" max="11770" width="3.7109375" hidden="1"/>
    <col min="11771" max="11771" width="22.140625" hidden="1"/>
    <col min="11772" max="11772" width="9.140625" hidden="1"/>
    <col min="11773" max="11773" width="11" hidden="1"/>
    <col min="11774" max="11774" width="9.140625" hidden="1"/>
    <col min="11775" max="11775" width="7.28515625" hidden="1"/>
    <col min="11776" max="11776" width="10.42578125" hidden="1"/>
    <col min="11779" max="11779" width="10.85546875" hidden="1"/>
    <col min="11780" max="11781" width="9.28515625" hidden="1"/>
    <col min="11782" max="11782" width="13.140625" hidden="1"/>
    <col min="11783" max="11783" width="11.140625" hidden="1"/>
    <col min="11784" max="11785" width="9.85546875" hidden="1"/>
    <col min="11787" max="11788" width="9.85546875" hidden="1"/>
    <col min="11789" max="11789" width="10.140625" hidden="1"/>
    <col min="11790" max="11790" width="10.85546875" hidden="1"/>
    <col min="11791" max="11791" width="10" hidden="1"/>
    <col min="11792" max="11796" width="10.28515625" hidden="1"/>
    <col min="11797" max="11797" width="15.5703125" hidden="1"/>
    <col min="11798" max="11798" width="14.5703125" hidden="1"/>
    <col min="11799" max="11799" width="15.85546875" hidden="1"/>
    <col min="11800" max="11800" width="19.5703125" hidden="1"/>
    <col min="11801" max="12025" width="9.140625" hidden="1"/>
    <col min="12026" max="12026" width="3.7109375" hidden="1"/>
    <col min="12027" max="12027" width="22.140625" hidden="1"/>
    <col min="12028" max="12028" width="9.140625" hidden="1"/>
    <col min="12029" max="12029" width="11" hidden="1"/>
    <col min="12030" max="12030" width="9.140625" hidden="1"/>
    <col min="12031" max="12031" width="7.28515625" hidden="1"/>
    <col min="12032" max="12032" width="10.42578125" hidden="1"/>
    <col min="12035" max="12035" width="10.85546875" hidden="1"/>
    <col min="12036" max="12037" width="9.28515625" hidden="1"/>
    <col min="12038" max="12038" width="13.140625" hidden="1"/>
    <col min="12039" max="12039" width="11.140625" hidden="1"/>
    <col min="12040" max="12041" width="9.85546875" hidden="1"/>
    <col min="12043" max="12044" width="9.85546875" hidden="1"/>
    <col min="12045" max="12045" width="10.140625" hidden="1"/>
    <col min="12046" max="12046" width="10.85546875" hidden="1"/>
    <col min="12047" max="12047" width="10" hidden="1"/>
    <col min="12048" max="12052" width="10.28515625" hidden="1"/>
    <col min="12053" max="12053" width="15.5703125" hidden="1"/>
    <col min="12054" max="12054" width="14.5703125" hidden="1"/>
    <col min="12055" max="12055" width="15.85546875" hidden="1"/>
    <col min="12056" max="12056" width="19.5703125" hidden="1"/>
    <col min="12057" max="12281" width="9.140625" hidden="1"/>
    <col min="12282" max="12282" width="3.7109375" hidden="1"/>
    <col min="12283" max="12283" width="22.140625" hidden="1"/>
    <col min="12284" max="12284" width="9.140625" hidden="1"/>
    <col min="12285" max="12285" width="11" hidden="1"/>
    <col min="12286" max="12286" width="9.140625" hidden="1"/>
    <col min="12287" max="12287" width="7.28515625" hidden="1"/>
    <col min="12288" max="12288" width="10.42578125" hidden="1"/>
    <col min="12291" max="12291" width="10.85546875" hidden="1"/>
    <col min="12292" max="12293" width="9.28515625" hidden="1"/>
    <col min="12294" max="12294" width="13.140625" hidden="1"/>
    <col min="12295" max="12295" width="11.140625" hidden="1"/>
    <col min="12296" max="12297" width="9.85546875" hidden="1"/>
    <col min="12299" max="12300" width="9.85546875" hidden="1"/>
    <col min="12301" max="12301" width="10.140625" hidden="1"/>
    <col min="12302" max="12302" width="10.85546875" hidden="1"/>
    <col min="12303" max="12303" width="10" hidden="1"/>
    <col min="12304" max="12308" width="10.28515625" hidden="1"/>
    <col min="12309" max="12309" width="15.5703125" hidden="1"/>
    <col min="12310" max="12310" width="14.5703125" hidden="1"/>
    <col min="12311" max="12311" width="15.85546875" hidden="1"/>
    <col min="12312" max="12312" width="19.5703125" hidden="1"/>
    <col min="12313" max="12537" width="9.140625" hidden="1"/>
    <col min="12538" max="12538" width="3.7109375" hidden="1"/>
    <col min="12539" max="12539" width="22.140625" hidden="1"/>
    <col min="12540" max="12540" width="9.140625" hidden="1"/>
    <col min="12541" max="12541" width="11" hidden="1"/>
    <col min="12542" max="12542" width="9.140625" hidden="1"/>
    <col min="12543" max="12543" width="7.28515625" hidden="1"/>
    <col min="12544" max="12544" width="10.42578125" hidden="1"/>
    <col min="12547" max="12547" width="10.85546875" hidden="1"/>
    <col min="12548" max="12549" width="9.28515625" hidden="1"/>
    <col min="12550" max="12550" width="13.140625" hidden="1"/>
    <col min="12551" max="12551" width="11.140625" hidden="1"/>
    <col min="12552" max="12553" width="9.85546875" hidden="1"/>
    <col min="12555" max="12556" width="9.85546875" hidden="1"/>
    <col min="12557" max="12557" width="10.140625" hidden="1"/>
    <col min="12558" max="12558" width="10.85546875" hidden="1"/>
    <col min="12559" max="12559" width="10" hidden="1"/>
    <col min="12560" max="12564" width="10.28515625" hidden="1"/>
    <col min="12565" max="12565" width="15.5703125" hidden="1"/>
    <col min="12566" max="12566" width="14.5703125" hidden="1"/>
    <col min="12567" max="12567" width="15.85546875" hidden="1"/>
    <col min="12568" max="12568" width="19.5703125" hidden="1"/>
    <col min="12569" max="12793" width="9.140625" hidden="1"/>
    <col min="12794" max="12794" width="3.7109375" hidden="1"/>
    <col min="12795" max="12795" width="22.140625" hidden="1"/>
    <col min="12796" max="12796" width="9.140625" hidden="1"/>
    <col min="12797" max="12797" width="11" hidden="1"/>
    <col min="12798" max="12798" width="9.140625" hidden="1"/>
    <col min="12799" max="12799" width="7.28515625" hidden="1"/>
    <col min="12800" max="12800" width="10.42578125" hidden="1"/>
    <col min="12803" max="12803" width="10.85546875" hidden="1"/>
    <col min="12804" max="12805" width="9.28515625" hidden="1"/>
    <col min="12806" max="12806" width="13.140625" hidden="1"/>
    <col min="12807" max="12807" width="11.140625" hidden="1"/>
    <col min="12808" max="12809" width="9.85546875" hidden="1"/>
    <col min="12811" max="12812" width="9.85546875" hidden="1"/>
    <col min="12813" max="12813" width="10.140625" hidden="1"/>
    <col min="12814" max="12814" width="10.85546875" hidden="1"/>
    <col min="12815" max="12815" width="10" hidden="1"/>
    <col min="12816" max="12820" width="10.28515625" hidden="1"/>
    <col min="12821" max="12821" width="15.5703125" hidden="1"/>
    <col min="12822" max="12822" width="14.5703125" hidden="1"/>
    <col min="12823" max="12823" width="15.85546875" hidden="1"/>
    <col min="12824" max="12824" width="19.5703125" hidden="1"/>
    <col min="12825" max="13049" width="9.140625" hidden="1"/>
    <col min="13050" max="13050" width="3.7109375" hidden="1"/>
    <col min="13051" max="13051" width="22.140625" hidden="1"/>
    <col min="13052" max="13052" width="9.140625" hidden="1"/>
    <col min="13053" max="13053" width="11" hidden="1"/>
    <col min="13054" max="13054" width="9.140625" hidden="1"/>
    <col min="13055" max="13055" width="7.28515625" hidden="1"/>
    <col min="13056" max="13056" width="10.42578125" hidden="1"/>
    <col min="13059" max="13059" width="10.85546875" hidden="1"/>
    <col min="13060" max="13061" width="9.28515625" hidden="1"/>
    <col min="13062" max="13062" width="13.140625" hidden="1"/>
    <col min="13063" max="13063" width="11.140625" hidden="1"/>
    <col min="13064" max="13065" width="9.85546875" hidden="1"/>
    <col min="13067" max="13068" width="9.85546875" hidden="1"/>
    <col min="13069" max="13069" width="10.140625" hidden="1"/>
    <col min="13070" max="13070" width="10.85546875" hidden="1"/>
    <col min="13071" max="13071" width="10" hidden="1"/>
    <col min="13072" max="13076" width="10.28515625" hidden="1"/>
    <col min="13077" max="13077" width="15.5703125" hidden="1"/>
    <col min="13078" max="13078" width="14.5703125" hidden="1"/>
    <col min="13079" max="13079" width="15.85546875" hidden="1"/>
    <col min="13080" max="13080" width="19.5703125" hidden="1"/>
    <col min="13081" max="13305" width="9.140625" hidden="1"/>
    <col min="13306" max="13306" width="3.7109375" hidden="1"/>
    <col min="13307" max="13307" width="22.140625" hidden="1"/>
    <col min="13308" max="13308" width="9.140625" hidden="1"/>
    <col min="13309" max="13309" width="11" hidden="1"/>
    <col min="13310" max="13310" width="9.140625" hidden="1"/>
    <col min="13311" max="13311" width="7.28515625" hidden="1"/>
    <col min="13312" max="13312" width="10.42578125" hidden="1"/>
    <col min="13315" max="13315" width="10.85546875" hidden="1"/>
    <col min="13316" max="13317" width="9.28515625" hidden="1"/>
    <col min="13318" max="13318" width="13.140625" hidden="1"/>
    <col min="13319" max="13319" width="11.140625" hidden="1"/>
    <col min="13320" max="13321" width="9.85546875" hidden="1"/>
    <col min="13323" max="13324" width="9.85546875" hidden="1"/>
    <col min="13325" max="13325" width="10.140625" hidden="1"/>
    <col min="13326" max="13326" width="10.85546875" hidden="1"/>
    <col min="13327" max="13327" width="10" hidden="1"/>
    <col min="13328" max="13332" width="10.28515625" hidden="1"/>
    <col min="13333" max="13333" width="15.5703125" hidden="1"/>
    <col min="13334" max="13334" width="14.5703125" hidden="1"/>
    <col min="13335" max="13335" width="15.85546875" hidden="1"/>
    <col min="13336" max="13336" width="19.5703125" hidden="1"/>
    <col min="13337" max="13561" width="9.140625" hidden="1"/>
    <col min="13562" max="13562" width="3.7109375" hidden="1"/>
    <col min="13563" max="13563" width="22.140625" hidden="1"/>
    <col min="13564" max="13564" width="9.140625" hidden="1"/>
    <col min="13565" max="13565" width="11" hidden="1"/>
    <col min="13566" max="13566" width="9.140625" hidden="1"/>
    <col min="13567" max="13567" width="7.28515625" hidden="1"/>
    <col min="13568" max="13568" width="10.42578125" hidden="1"/>
    <col min="13571" max="13571" width="10.85546875" hidden="1"/>
    <col min="13572" max="13573" width="9.28515625" hidden="1"/>
    <col min="13574" max="13574" width="13.140625" hidden="1"/>
    <col min="13575" max="13575" width="11.140625" hidden="1"/>
    <col min="13576" max="13577" width="9.85546875" hidden="1"/>
    <col min="13579" max="13580" width="9.85546875" hidden="1"/>
    <col min="13581" max="13581" width="10.140625" hidden="1"/>
    <col min="13582" max="13582" width="10.85546875" hidden="1"/>
    <col min="13583" max="13583" width="10" hidden="1"/>
    <col min="13584" max="13588" width="10.28515625" hidden="1"/>
    <col min="13589" max="13589" width="15.5703125" hidden="1"/>
    <col min="13590" max="13590" width="14.5703125" hidden="1"/>
    <col min="13591" max="13591" width="15.85546875" hidden="1"/>
    <col min="13592" max="13592" width="19.5703125" hidden="1"/>
    <col min="13593" max="13817" width="9.140625" hidden="1"/>
    <col min="13818" max="13818" width="3.7109375" hidden="1"/>
    <col min="13819" max="13819" width="22.140625" hidden="1"/>
    <col min="13820" max="13820" width="9.140625" hidden="1"/>
    <col min="13821" max="13821" width="11" hidden="1"/>
    <col min="13822" max="13822" width="9.140625" hidden="1"/>
    <col min="13823" max="13823" width="7.28515625" hidden="1"/>
    <col min="13824" max="13824" width="10.42578125" hidden="1"/>
    <col min="13827" max="13827" width="10.85546875" hidden="1"/>
    <col min="13828" max="13829" width="9.28515625" hidden="1"/>
    <col min="13830" max="13830" width="13.140625" hidden="1"/>
    <col min="13831" max="13831" width="11.140625" hidden="1"/>
    <col min="13832" max="13833" width="9.85546875" hidden="1"/>
    <col min="13835" max="13836" width="9.85546875" hidden="1"/>
    <col min="13837" max="13837" width="10.140625" hidden="1"/>
    <col min="13838" max="13838" width="10.85546875" hidden="1"/>
    <col min="13839" max="13839" width="10" hidden="1"/>
    <col min="13840" max="13844" width="10.28515625" hidden="1"/>
    <col min="13845" max="13845" width="15.5703125" hidden="1"/>
    <col min="13846" max="13846" width="14.5703125" hidden="1"/>
    <col min="13847" max="13847" width="15.85546875" hidden="1"/>
    <col min="13848" max="13848" width="19.5703125" hidden="1"/>
    <col min="13849" max="14073" width="9.140625" hidden="1"/>
    <col min="14074" max="14074" width="3.7109375" hidden="1"/>
    <col min="14075" max="14075" width="22.140625" hidden="1"/>
    <col min="14076" max="14076" width="9.140625" hidden="1"/>
    <col min="14077" max="14077" width="11" hidden="1"/>
    <col min="14078" max="14078" width="9.140625" hidden="1"/>
    <col min="14079" max="14079" width="7.28515625" hidden="1"/>
    <col min="14080" max="14080" width="10.42578125" hidden="1"/>
    <col min="14083" max="14083" width="10.85546875" hidden="1"/>
    <col min="14084" max="14085" width="9.28515625" hidden="1"/>
    <col min="14086" max="14086" width="13.140625" hidden="1"/>
    <col min="14087" max="14087" width="11.140625" hidden="1"/>
    <col min="14088" max="14089" width="9.85546875" hidden="1"/>
    <col min="14091" max="14092" width="9.85546875" hidden="1"/>
    <col min="14093" max="14093" width="10.140625" hidden="1"/>
    <col min="14094" max="14094" width="10.85546875" hidden="1"/>
    <col min="14095" max="14095" width="10" hidden="1"/>
    <col min="14096" max="14100" width="10.28515625" hidden="1"/>
    <col min="14101" max="14101" width="15.5703125" hidden="1"/>
    <col min="14102" max="14102" width="14.5703125" hidden="1"/>
    <col min="14103" max="14103" width="15.85546875" hidden="1"/>
    <col min="14104" max="14104" width="19.5703125" hidden="1"/>
    <col min="14105" max="14329" width="9.140625" hidden="1"/>
    <col min="14330" max="14330" width="3.7109375" hidden="1"/>
    <col min="14331" max="14331" width="22.140625" hidden="1"/>
    <col min="14332" max="14332" width="9.140625" hidden="1"/>
    <col min="14333" max="14333" width="11" hidden="1"/>
    <col min="14334" max="14334" width="9.140625" hidden="1"/>
    <col min="14335" max="14335" width="7.28515625" hidden="1"/>
    <col min="14336" max="14336" width="10.42578125" hidden="1"/>
    <col min="14339" max="14339" width="10.85546875" hidden="1"/>
    <col min="14340" max="14341" width="9.28515625" hidden="1"/>
    <col min="14342" max="14342" width="13.140625" hidden="1"/>
    <col min="14343" max="14343" width="11.140625" hidden="1"/>
    <col min="14344" max="14345" width="9.85546875" hidden="1"/>
    <col min="14347" max="14348" width="9.85546875" hidden="1"/>
    <col min="14349" max="14349" width="10.140625" hidden="1"/>
    <col min="14350" max="14350" width="10.85546875" hidden="1"/>
    <col min="14351" max="14351" width="10" hidden="1"/>
    <col min="14352" max="14356" width="10.28515625" hidden="1"/>
    <col min="14357" max="14357" width="15.5703125" hidden="1"/>
    <col min="14358" max="14358" width="14.5703125" hidden="1"/>
    <col min="14359" max="14359" width="15.85546875" hidden="1"/>
    <col min="14360" max="14360" width="19.5703125" hidden="1"/>
    <col min="14361" max="14585" width="9.140625" hidden="1"/>
    <col min="14586" max="14586" width="3.7109375" hidden="1"/>
    <col min="14587" max="14587" width="22.140625" hidden="1"/>
    <col min="14588" max="14588" width="9.140625" hidden="1"/>
    <col min="14589" max="14589" width="11" hidden="1"/>
    <col min="14590" max="14590" width="9.140625" hidden="1"/>
    <col min="14591" max="14591" width="7.28515625" hidden="1"/>
    <col min="14592" max="14592" width="10.42578125" hidden="1"/>
    <col min="14595" max="14595" width="10.85546875" hidden="1"/>
    <col min="14596" max="14597" width="9.28515625" hidden="1"/>
    <col min="14598" max="14598" width="13.140625" hidden="1"/>
    <col min="14599" max="14599" width="11.140625" hidden="1"/>
    <col min="14600" max="14601" width="9.85546875" hidden="1"/>
    <col min="14603" max="14604" width="9.85546875" hidden="1"/>
    <col min="14605" max="14605" width="10.140625" hidden="1"/>
    <col min="14606" max="14606" width="10.85546875" hidden="1"/>
    <col min="14607" max="14607" width="10" hidden="1"/>
    <col min="14608" max="14612" width="10.28515625" hidden="1"/>
    <col min="14613" max="14613" width="15.5703125" hidden="1"/>
    <col min="14614" max="14614" width="14.5703125" hidden="1"/>
    <col min="14615" max="14615" width="15.85546875" hidden="1"/>
    <col min="14616" max="14616" width="19.5703125" hidden="1"/>
    <col min="14617" max="14841" width="9.140625" hidden="1"/>
    <col min="14842" max="14842" width="3.7109375" hidden="1"/>
    <col min="14843" max="14843" width="22.140625" hidden="1"/>
    <col min="14844" max="14844" width="9.140625" hidden="1"/>
    <col min="14845" max="14845" width="11" hidden="1"/>
    <col min="14846" max="14846" width="9.140625" hidden="1"/>
    <col min="14847" max="14847" width="7.28515625" hidden="1"/>
    <col min="14848" max="14848" width="10.42578125" hidden="1"/>
    <col min="14851" max="14851" width="10.85546875" hidden="1"/>
    <col min="14852" max="14853" width="9.28515625" hidden="1"/>
    <col min="14854" max="14854" width="13.140625" hidden="1"/>
    <col min="14855" max="14855" width="11.140625" hidden="1"/>
    <col min="14856" max="14857" width="9.85546875" hidden="1"/>
    <col min="14859" max="14860" width="9.85546875" hidden="1"/>
    <col min="14861" max="14861" width="10.140625" hidden="1"/>
    <col min="14862" max="14862" width="10.85546875" hidden="1"/>
    <col min="14863" max="14863" width="10" hidden="1"/>
    <col min="14864" max="14868" width="10.28515625" hidden="1"/>
    <col min="14869" max="14869" width="15.5703125" hidden="1"/>
    <col min="14870" max="14870" width="14.5703125" hidden="1"/>
    <col min="14871" max="14871" width="15.85546875" hidden="1"/>
    <col min="14872" max="14872" width="19.5703125" hidden="1"/>
    <col min="14873" max="15097" width="9.140625" hidden="1"/>
    <col min="15098" max="15098" width="3.7109375" hidden="1"/>
    <col min="15099" max="15099" width="22.140625" hidden="1"/>
    <col min="15100" max="15100" width="9.140625" hidden="1"/>
    <col min="15101" max="15101" width="11" hidden="1"/>
    <col min="15102" max="15102" width="9.140625" hidden="1"/>
    <col min="15103" max="15103" width="7.28515625" hidden="1"/>
    <col min="15104" max="15104" width="10.42578125" hidden="1"/>
    <col min="15107" max="15107" width="10.85546875" hidden="1"/>
    <col min="15108" max="15109" width="9.28515625" hidden="1"/>
    <col min="15110" max="15110" width="13.140625" hidden="1"/>
    <col min="15111" max="15111" width="11.140625" hidden="1"/>
    <col min="15112" max="15113" width="9.85546875" hidden="1"/>
    <col min="15115" max="15116" width="9.85546875" hidden="1"/>
    <col min="15117" max="15117" width="10.140625" hidden="1"/>
    <col min="15118" max="15118" width="10.85546875" hidden="1"/>
    <col min="15119" max="15119" width="10" hidden="1"/>
    <col min="15120" max="15124" width="10.28515625" hidden="1"/>
    <col min="15125" max="15125" width="15.5703125" hidden="1"/>
    <col min="15126" max="15126" width="14.5703125" hidden="1"/>
    <col min="15127" max="15127" width="15.85546875" hidden="1"/>
    <col min="15128" max="15128" width="19.5703125" hidden="1"/>
    <col min="15129" max="15353" width="9.140625" hidden="1"/>
    <col min="15354" max="15354" width="3.7109375" hidden="1"/>
    <col min="15355" max="15355" width="22.140625" hidden="1"/>
    <col min="15356" max="15356" width="9.140625" hidden="1"/>
    <col min="15357" max="15357" width="11" hidden="1"/>
    <col min="15358" max="15358" width="9.140625" hidden="1"/>
    <col min="15359" max="15359" width="7.28515625" hidden="1"/>
    <col min="15360" max="15360" width="10.42578125" hidden="1"/>
    <col min="15363" max="15363" width="10.85546875" hidden="1"/>
    <col min="15364" max="15365" width="9.28515625" hidden="1"/>
    <col min="15366" max="15366" width="13.140625" hidden="1"/>
    <col min="15367" max="15367" width="11.140625" hidden="1"/>
    <col min="15368" max="15369" width="9.85546875" hidden="1"/>
    <col min="15371" max="15372" width="9.85546875" hidden="1"/>
    <col min="15373" max="15373" width="10.140625" hidden="1"/>
    <col min="15374" max="15374" width="10.85546875" hidden="1"/>
    <col min="15375" max="15375" width="10" hidden="1"/>
    <col min="15376" max="15380" width="10.28515625" hidden="1"/>
    <col min="15381" max="15381" width="15.5703125" hidden="1"/>
    <col min="15382" max="15382" width="14.5703125" hidden="1"/>
    <col min="15383" max="15383" width="15.85546875" hidden="1"/>
    <col min="15384" max="15384" width="19.5703125" hidden="1"/>
    <col min="15385" max="15609" width="9.140625" hidden="1"/>
    <col min="15610" max="15610" width="3.7109375" hidden="1"/>
    <col min="15611" max="15611" width="22.140625" hidden="1"/>
    <col min="15612" max="15612" width="9.140625" hidden="1"/>
    <col min="15613" max="15613" width="11" hidden="1"/>
    <col min="15614" max="15614" width="9.140625" hidden="1"/>
    <col min="15615" max="15615" width="7.28515625" hidden="1"/>
    <col min="15616" max="15616" width="10.42578125" hidden="1"/>
    <col min="15619" max="15619" width="10.85546875" hidden="1"/>
    <col min="15620" max="15621" width="9.28515625" hidden="1"/>
    <col min="15622" max="15622" width="13.140625" hidden="1"/>
    <col min="15623" max="15623" width="11.140625" hidden="1"/>
    <col min="15624" max="15625" width="9.85546875" hidden="1"/>
    <col min="15627" max="15628" width="9.85546875" hidden="1"/>
    <col min="15629" max="15629" width="10.140625" hidden="1"/>
    <col min="15630" max="15630" width="10.85546875" hidden="1"/>
    <col min="15631" max="15631" width="10" hidden="1"/>
    <col min="15632" max="15636" width="10.28515625" hidden="1"/>
    <col min="15637" max="15637" width="15.5703125" hidden="1"/>
    <col min="15638" max="15638" width="14.5703125" hidden="1"/>
    <col min="15639" max="15639" width="15.85546875" hidden="1"/>
    <col min="15640" max="15640" width="19.5703125" hidden="1"/>
    <col min="15641" max="15865" width="9.140625" hidden="1"/>
    <col min="15866" max="15866" width="3.7109375" hidden="1"/>
    <col min="15867" max="15867" width="22.140625" hidden="1"/>
    <col min="15868" max="15868" width="9.140625" hidden="1"/>
    <col min="15869" max="15869" width="11" hidden="1"/>
    <col min="15870" max="15870" width="9.140625" hidden="1"/>
    <col min="15871" max="15871" width="7.28515625" hidden="1"/>
    <col min="15872" max="15872" width="10.42578125" hidden="1"/>
    <col min="15875" max="15875" width="10.85546875" hidden="1"/>
    <col min="15876" max="15877" width="9.28515625" hidden="1"/>
    <col min="15878" max="15878" width="13.140625" hidden="1"/>
    <col min="15879" max="15879" width="11.140625" hidden="1"/>
    <col min="15880" max="15881" width="9.85546875" hidden="1"/>
    <col min="15883" max="15884" width="9.85546875" hidden="1"/>
    <col min="15885" max="15885" width="10.140625" hidden="1"/>
    <col min="15886" max="15886" width="10.85546875" hidden="1"/>
    <col min="15887" max="15887" width="10" hidden="1"/>
    <col min="15888" max="15892" width="10.28515625" hidden="1"/>
    <col min="15893" max="15893" width="15.5703125" hidden="1"/>
    <col min="15894" max="15894" width="14.5703125" hidden="1"/>
    <col min="15895" max="15895" width="15.85546875" hidden="1"/>
    <col min="15896" max="15896" width="19.5703125" hidden="1"/>
    <col min="15897" max="16121" width="9.140625" hidden="1"/>
    <col min="16122" max="16122" width="3.7109375" hidden="1"/>
    <col min="16123" max="16123" width="22.140625" hidden="1"/>
    <col min="16124" max="16124" width="9.140625" hidden="1"/>
    <col min="16125" max="16125" width="11" hidden="1"/>
    <col min="16126" max="16126" width="9.140625" hidden="1"/>
    <col min="16127" max="16127" width="7.28515625" hidden="1"/>
    <col min="16128" max="16128" width="10.42578125" hidden="1"/>
    <col min="16131" max="16131" width="10.85546875" hidden="1"/>
    <col min="16132" max="16133" width="9.28515625" hidden="1"/>
    <col min="16134" max="16134" width="13.140625" hidden="1"/>
    <col min="16135" max="16135" width="11.140625" hidden="1"/>
    <col min="16136" max="16137" width="9.85546875" hidden="1"/>
    <col min="16139" max="16140" width="9.85546875" hidden="1"/>
    <col min="16141" max="16141" width="10.140625" hidden="1"/>
    <col min="16142" max="16142" width="10.85546875" hidden="1"/>
    <col min="16143" max="16143" width="10" hidden="1"/>
    <col min="16144" max="16148" width="10.28515625" hidden="1"/>
    <col min="16149" max="16149" width="15.5703125" hidden="1"/>
    <col min="16150" max="16150" width="14.5703125" hidden="1"/>
    <col min="16151" max="16151" width="15.85546875" hidden="1"/>
    <col min="16152" max="16152" width="19.5703125" hidden="1"/>
    <col min="16153" max="16384" width="9.140625" hidden="1"/>
  </cols>
  <sheetData>
    <row r="1" spans="1:24" s="1" customFormat="1" x14ac:dyDescent="0.25">
      <c r="B1" s="89" t="s">
        <v>0</v>
      </c>
      <c r="C1" s="75" t="s">
        <v>1</v>
      </c>
      <c r="D1" s="76"/>
      <c r="E1" s="76"/>
      <c r="F1" s="76"/>
      <c r="G1" s="76"/>
      <c r="H1" s="76"/>
      <c r="I1" s="76"/>
      <c r="J1" s="76"/>
      <c r="K1" s="76"/>
      <c r="L1" s="76"/>
      <c r="M1" s="77"/>
      <c r="N1" s="41"/>
      <c r="O1" s="82" t="s">
        <v>6</v>
      </c>
      <c r="P1" s="83"/>
      <c r="Q1" s="78" t="s">
        <v>32</v>
      </c>
      <c r="R1" s="78" t="s">
        <v>2</v>
      </c>
      <c r="S1" s="78" t="s">
        <v>3</v>
      </c>
      <c r="T1" s="78" t="s">
        <v>4</v>
      </c>
      <c r="U1" s="78" t="s">
        <v>5</v>
      </c>
      <c r="V1" s="72" t="s">
        <v>7</v>
      </c>
      <c r="W1" s="84"/>
      <c r="X1" s="85"/>
    </row>
    <row r="2" spans="1:24" s="1" customFormat="1" x14ac:dyDescent="0.25">
      <c r="B2" s="89"/>
      <c r="C2" s="89" t="s">
        <v>8</v>
      </c>
      <c r="D2" s="89"/>
      <c r="E2" s="89"/>
      <c r="F2" s="89"/>
      <c r="G2" s="78" t="s">
        <v>9</v>
      </c>
      <c r="H2" s="78" t="s">
        <v>10</v>
      </c>
      <c r="I2" s="78" t="s">
        <v>11</v>
      </c>
      <c r="J2" s="90" t="s">
        <v>12</v>
      </c>
      <c r="K2" s="78" t="s">
        <v>13</v>
      </c>
      <c r="L2" s="78" t="s">
        <v>14</v>
      </c>
      <c r="M2" s="81" t="s">
        <v>15</v>
      </c>
      <c r="N2" s="81" t="s">
        <v>56</v>
      </c>
      <c r="O2" s="78" t="s">
        <v>16</v>
      </c>
      <c r="P2" s="78" t="s">
        <v>34</v>
      </c>
      <c r="Q2" s="79"/>
      <c r="R2" s="79"/>
      <c r="S2" s="79"/>
      <c r="T2" s="79"/>
      <c r="U2" s="79"/>
      <c r="V2" s="73"/>
      <c r="W2" s="72" t="s">
        <v>17</v>
      </c>
      <c r="X2" s="72" t="s">
        <v>18</v>
      </c>
    </row>
    <row r="3" spans="1:24" s="1" customFormat="1" x14ac:dyDescent="0.25">
      <c r="B3" s="89"/>
      <c r="C3" s="75" t="s">
        <v>19</v>
      </c>
      <c r="D3" s="76"/>
      <c r="E3" s="77"/>
      <c r="F3" s="2" t="s">
        <v>20</v>
      </c>
      <c r="G3" s="80"/>
      <c r="H3" s="80"/>
      <c r="I3" s="80"/>
      <c r="J3" s="91"/>
      <c r="K3" s="79"/>
      <c r="L3" s="79"/>
      <c r="M3" s="81"/>
      <c r="N3" s="81"/>
      <c r="O3" s="79"/>
      <c r="P3" s="79"/>
      <c r="Q3" s="79"/>
      <c r="R3" s="79"/>
      <c r="S3" s="79"/>
      <c r="T3" s="79"/>
      <c r="U3" s="79"/>
      <c r="V3" s="73"/>
      <c r="W3" s="73"/>
      <c r="X3" s="73"/>
    </row>
    <row r="4" spans="1:24" s="1" customFormat="1" ht="56.25" x14ac:dyDescent="0.25">
      <c r="B4" s="2" t="s">
        <v>21</v>
      </c>
      <c r="C4" s="3" t="s">
        <v>22</v>
      </c>
      <c r="D4" s="3" t="s">
        <v>23</v>
      </c>
      <c r="E4" s="4" t="s">
        <v>24</v>
      </c>
      <c r="F4" s="3" t="s">
        <v>25</v>
      </c>
      <c r="G4" s="3" t="s">
        <v>26</v>
      </c>
      <c r="H4" s="3" t="s">
        <v>27</v>
      </c>
      <c r="I4" s="3" t="s">
        <v>28</v>
      </c>
      <c r="J4" s="92"/>
      <c r="K4" s="80"/>
      <c r="L4" s="80"/>
      <c r="M4" s="81"/>
      <c r="N4" s="81"/>
      <c r="O4" s="80"/>
      <c r="P4" s="80"/>
      <c r="Q4" s="80"/>
      <c r="R4" s="80"/>
      <c r="S4" s="80"/>
      <c r="T4" s="80"/>
      <c r="U4" s="80"/>
      <c r="V4" s="74"/>
      <c r="W4" s="74"/>
      <c r="X4" s="74"/>
    </row>
    <row r="5" spans="1:24" s="8" customFormat="1" ht="12.75" x14ac:dyDescent="0.2">
      <c r="A5" s="5">
        <v>1</v>
      </c>
      <c r="B5" s="44" t="s">
        <v>35</v>
      </c>
      <c r="C5" s="30">
        <v>238.11999999999998</v>
      </c>
      <c r="D5" s="31">
        <v>191.79</v>
      </c>
      <c r="E5" s="31">
        <v>27.14</v>
      </c>
      <c r="F5" s="32">
        <v>619.29</v>
      </c>
      <c r="G5" s="31">
        <v>56.54</v>
      </c>
      <c r="H5" s="6"/>
      <c r="I5" s="6"/>
      <c r="J5" s="35">
        <v>2</v>
      </c>
      <c r="K5" s="35">
        <v>6</v>
      </c>
      <c r="L5" s="36">
        <v>2</v>
      </c>
      <c r="M5" s="45">
        <v>31</v>
      </c>
      <c r="N5" s="42">
        <v>34</v>
      </c>
      <c r="O5" s="38">
        <v>1008.1358974358973</v>
      </c>
      <c r="P5" s="38">
        <v>1008.1358974358973</v>
      </c>
      <c r="Q5" s="38">
        <v>12</v>
      </c>
      <c r="R5" s="39"/>
      <c r="S5" s="39"/>
      <c r="T5" s="39"/>
      <c r="U5" s="40">
        <f>SUM(R5:T5)</f>
        <v>0</v>
      </c>
      <c r="V5" s="7">
        <v>0</v>
      </c>
      <c r="W5" s="7">
        <v>0</v>
      </c>
      <c r="X5" s="7">
        <v>0</v>
      </c>
    </row>
    <row r="6" spans="1:24" s="8" customFormat="1" ht="12.75" x14ac:dyDescent="0.2">
      <c r="A6" s="5">
        <v>2</v>
      </c>
      <c r="B6" s="44" t="s">
        <v>36</v>
      </c>
      <c r="C6" s="30">
        <v>242.64</v>
      </c>
      <c r="D6" s="31">
        <v>303.5</v>
      </c>
      <c r="E6" s="31">
        <v>31.15</v>
      </c>
      <c r="F6" s="32">
        <v>1560.8000000000002</v>
      </c>
      <c r="G6" s="31">
        <v>100.84799999999998</v>
      </c>
      <c r="H6" s="6"/>
      <c r="I6" s="6"/>
      <c r="J6" s="35">
        <v>1</v>
      </c>
      <c r="K6" s="35">
        <v>7</v>
      </c>
      <c r="L6" s="36">
        <v>1</v>
      </c>
      <c r="M6" s="45">
        <v>57</v>
      </c>
      <c r="N6" s="42">
        <v>43</v>
      </c>
      <c r="O6" s="38">
        <v>1672.6304273504272</v>
      </c>
      <c r="P6" s="38">
        <v>1672.6304273504272</v>
      </c>
      <c r="Q6" s="38">
        <v>18</v>
      </c>
      <c r="R6" s="39"/>
      <c r="S6" s="39"/>
      <c r="T6" s="39"/>
      <c r="U6" s="40">
        <f t="shared" ref="U6:U25" si="0">SUM(R6:T6)</f>
        <v>0</v>
      </c>
      <c r="V6" s="7">
        <v>0</v>
      </c>
      <c r="W6" s="7">
        <v>0</v>
      </c>
      <c r="X6" s="7">
        <v>0</v>
      </c>
    </row>
    <row r="7" spans="1:24" s="8" customFormat="1" ht="12.75" x14ac:dyDescent="0.2">
      <c r="A7" s="5">
        <v>3</v>
      </c>
      <c r="B7" s="44" t="s">
        <v>37</v>
      </c>
      <c r="C7" s="30">
        <v>243.29000000000002</v>
      </c>
      <c r="D7" s="31">
        <v>306.86</v>
      </c>
      <c r="E7" s="31">
        <v>28.38</v>
      </c>
      <c r="F7" s="32">
        <v>176.85</v>
      </c>
      <c r="G7" s="31">
        <v>115.726</v>
      </c>
      <c r="H7" s="6"/>
      <c r="I7" s="6"/>
      <c r="J7" s="35">
        <v>2</v>
      </c>
      <c r="K7" s="35">
        <v>5</v>
      </c>
      <c r="L7" s="36">
        <v>2</v>
      </c>
      <c r="M7" s="45">
        <v>48</v>
      </c>
      <c r="N7" s="42">
        <v>44</v>
      </c>
      <c r="O7" s="38">
        <v>1054.5251515151517</v>
      </c>
      <c r="P7" s="38">
        <v>1054.5251515151517</v>
      </c>
      <c r="Q7" s="38">
        <v>12</v>
      </c>
      <c r="R7" s="39"/>
      <c r="S7" s="39"/>
      <c r="T7" s="39"/>
      <c r="U7" s="40">
        <f t="shared" si="0"/>
        <v>0</v>
      </c>
      <c r="V7" s="7">
        <v>0</v>
      </c>
      <c r="W7" s="7">
        <v>0</v>
      </c>
      <c r="X7" s="7">
        <v>0</v>
      </c>
    </row>
    <row r="8" spans="1:24" s="8" customFormat="1" ht="12.75" x14ac:dyDescent="0.2">
      <c r="A8" s="5">
        <v>4</v>
      </c>
      <c r="B8" s="44" t="s">
        <v>38</v>
      </c>
      <c r="C8" s="30">
        <v>162.08000000000001</v>
      </c>
      <c r="D8" s="31">
        <v>202.88</v>
      </c>
      <c r="E8" s="31">
        <v>26.77</v>
      </c>
      <c r="F8" s="33">
        <v>438.15</v>
      </c>
      <c r="G8" s="30">
        <v>59.5</v>
      </c>
      <c r="H8" s="6"/>
      <c r="I8" s="6"/>
      <c r="J8" s="36">
        <v>1</v>
      </c>
      <c r="K8" s="36">
        <v>6</v>
      </c>
      <c r="L8" s="36">
        <v>2</v>
      </c>
      <c r="M8" s="45">
        <v>41</v>
      </c>
      <c r="N8" s="42">
        <v>22</v>
      </c>
      <c r="O8" s="38">
        <v>872.42722610722615</v>
      </c>
      <c r="P8" s="38">
        <v>872.42722610722615</v>
      </c>
      <c r="Q8" s="38">
        <v>12</v>
      </c>
      <c r="R8" s="39"/>
      <c r="S8" s="39"/>
      <c r="T8" s="39"/>
      <c r="U8" s="40">
        <f t="shared" si="0"/>
        <v>0</v>
      </c>
      <c r="V8" s="7">
        <v>0</v>
      </c>
      <c r="W8" s="7">
        <v>0</v>
      </c>
      <c r="X8" s="7">
        <v>0</v>
      </c>
    </row>
    <row r="9" spans="1:24" s="8" customFormat="1" ht="12.75" x14ac:dyDescent="0.2">
      <c r="A9" s="5">
        <v>5</v>
      </c>
      <c r="B9" s="44" t="s">
        <v>39</v>
      </c>
      <c r="C9" s="30">
        <v>90.15</v>
      </c>
      <c r="D9" s="31">
        <v>150.93</v>
      </c>
      <c r="E9" s="31">
        <v>11.24</v>
      </c>
      <c r="F9" s="33">
        <v>63.04</v>
      </c>
      <c r="G9" s="30">
        <v>14.100000000000001</v>
      </c>
      <c r="H9" s="6"/>
      <c r="I9" s="6"/>
      <c r="J9" s="36">
        <v>1</v>
      </c>
      <c r="K9" s="36">
        <v>3</v>
      </c>
      <c r="L9" s="36">
        <v>1</v>
      </c>
      <c r="M9" s="45">
        <v>19</v>
      </c>
      <c r="N9" s="42">
        <v>35</v>
      </c>
      <c r="O9" s="38">
        <v>465.64512043512042</v>
      </c>
      <c r="P9" s="38">
        <v>800</v>
      </c>
      <c r="Q9" s="38">
        <v>8</v>
      </c>
      <c r="R9" s="39"/>
      <c r="S9" s="39"/>
      <c r="T9" s="39"/>
      <c r="U9" s="40">
        <f t="shared" si="0"/>
        <v>0</v>
      </c>
      <c r="V9" s="7">
        <v>0</v>
      </c>
      <c r="W9" s="7">
        <v>0</v>
      </c>
      <c r="X9" s="7">
        <v>0</v>
      </c>
    </row>
    <row r="10" spans="1:24" s="8" customFormat="1" ht="25.5" x14ac:dyDescent="0.2">
      <c r="A10" s="5">
        <v>6</v>
      </c>
      <c r="B10" s="44" t="s">
        <v>40</v>
      </c>
      <c r="C10" s="30">
        <v>450.25</v>
      </c>
      <c r="D10" s="31">
        <v>255.69</v>
      </c>
      <c r="E10" s="31">
        <v>30.33</v>
      </c>
      <c r="F10" s="33">
        <v>173.01</v>
      </c>
      <c r="G10" s="30">
        <v>73.253999999999991</v>
      </c>
      <c r="H10" s="6"/>
      <c r="I10" s="6"/>
      <c r="J10" s="36">
        <v>2</v>
      </c>
      <c r="K10" s="36">
        <v>4</v>
      </c>
      <c r="L10" s="36">
        <v>1</v>
      </c>
      <c r="M10" s="45">
        <v>60</v>
      </c>
      <c r="N10" s="42">
        <v>43</v>
      </c>
      <c r="O10" s="38">
        <v>1163.2584382284383</v>
      </c>
      <c r="P10" s="38">
        <v>1163.2584382284383</v>
      </c>
      <c r="Q10" s="38">
        <v>12</v>
      </c>
      <c r="R10" s="39"/>
      <c r="S10" s="39"/>
      <c r="T10" s="39"/>
      <c r="U10" s="40">
        <f t="shared" si="0"/>
        <v>0</v>
      </c>
      <c r="V10" s="7">
        <v>0</v>
      </c>
      <c r="W10" s="7">
        <v>0</v>
      </c>
      <c r="X10" s="7">
        <v>0</v>
      </c>
    </row>
    <row r="11" spans="1:24" s="8" customFormat="1" ht="12.75" x14ac:dyDescent="0.2">
      <c r="A11" s="5">
        <v>7</v>
      </c>
      <c r="B11" s="44" t="s">
        <v>41</v>
      </c>
      <c r="C11" s="30">
        <v>303.25</v>
      </c>
      <c r="D11" s="31">
        <v>530.76</v>
      </c>
      <c r="E11" s="31">
        <v>44.69</v>
      </c>
      <c r="F11" s="33">
        <v>524.63</v>
      </c>
      <c r="G11" s="30">
        <v>98.668999999999997</v>
      </c>
      <c r="H11" s="6"/>
      <c r="I11" s="6"/>
      <c r="J11" s="36">
        <v>2</v>
      </c>
      <c r="K11" s="36">
        <v>8</v>
      </c>
      <c r="L11" s="36">
        <v>2</v>
      </c>
      <c r="M11" s="45">
        <v>50</v>
      </c>
      <c r="N11" s="42">
        <v>21</v>
      </c>
      <c r="O11" s="38">
        <v>1781.2988422688422</v>
      </c>
      <c r="P11" s="38">
        <v>1781.2988422688422</v>
      </c>
      <c r="Q11" s="38">
        <v>18</v>
      </c>
      <c r="R11" s="39"/>
      <c r="S11" s="39"/>
      <c r="T11" s="39"/>
      <c r="U11" s="40">
        <f t="shared" si="0"/>
        <v>0</v>
      </c>
      <c r="V11" s="7">
        <v>0</v>
      </c>
      <c r="W11" s="7">
        <v>0</v>
      </c>
      <c r="X11" s="7">
        <v>0</v>
      </c>
    </row>
    <row r="12" spans="1:24" s="8" customFormat="1" ht="12.75" x14ac:dyDescent="0.2">
      <c r="A12" s="5">
        <v>8</v>
      </c>
      <c r="B12" s="44" t="s">
        <v>42</v>
      </c>
      <c r="C12" s="30">
        <v>382.06</v>
      </c>
      <c r="D12" s="31">
        <v>306.05</v>
      </c>
      <c r="E12" s="31">
        <v>30.21</v>
      </c>
      <c r="F12" s="33">
        <v>509.66999999999996</v>
      </c>
      <c r="G12" s="30">
        <v>124.5325</v>
      </c>
      <c r="H12" s="6"/>
      <c r="I12" s="6"/>
      <c r="J12" s="36">
        <v>2</v>
      </c>
      <c r="K12" s="36">
        <v>7</v>
      </c>
      <c r="L12" s="36">
        <v>2</v>
      </c>
      <c r="M12" s="45">
        <v>38</v>
      </c>
      <c r="N12" s="42">
        <v>48</v>
      </c>
      <c r="O12" s="38">
        <v>1347.325710955711</v>
      </c>
      <c r="P12" s="38">
        <v>1347.325710955711</v>
      </c>
      <c r="Q12" s="38">
        <v>14</v>
      </c>
      <c r="R12" s="39"/>
      <c r="S12" s="39"/>
      <c r="T12" s="39"/>
      <c r="U12" s="40">
        <f t="shared" si="0"/>
        <v>0</v>
      </c>
      <c r="V12" s="7">
        <v>0</v>
      </c>
      <c r="W12" s="7">
        <v>0</v>
      </c>
      <c r="X12" s="7">
        <v>0</v>
      </c>
    </row>
    <row r="13" spans="1:24" s="8" customFormat="1" ht="12.75" x14ac:dyDescent="0.2">
      <c r="A13" s="5">
        <v>9</v>
      </c>
      <c r="B13" s="44" t="s">
        <v>43</v>
      </c>
      <c r="C13" s="30">
        <v>166.86</v>
      </c>
      <c r="D13" s="31">
        <v>142.58000000000001</v>
      </c>
      <c r="E13" s="31">
        <v>17.309999999999999</v>
      </c>
      <c r="F13" s="33">
        <v>159.07999999999998</v>
      </c>
      <c r="G13" s="30">
        <v>31.687999999999999</v>
      </c>
      <c r="H13" s="6"/>
      <c r="I13" s="6"/>
      <c r="J13" s="36">
        <v>1</v>
      </c>
      <c r="K13" s="36">
        <v>4</v>
      </c>
      <c r="L13" s="36">
        <v>1</v>
      </c>
      <c r="M13" s="45">
        <v>20</v>
      </c>
      <c r="N13" s="42">
        <v>31</v>
      </c>
      <c r="O13" s="38">
        <v>593.43951825951831</v>
      </c>
      <c r="P13" s="38">
        <v>800</v>
      </c>
      <c r="Q13" s="38">
        <v>8</v>
      </c>
      <c r="R13" s="39"/>
      <c r="S13" s="39"/>
      <c r="T13" s="39"/>
      <c r="U13" s="40">
        <f t="shared" si="0"/>
        <v>0</v>
      </c>
      <c r="V13" s="7">
        <v>0</v>
      </c>
      <c r="W13" s="7">
        <v>0</v>
      </c>
      <c r="X13" s="7">
        <v>0</v>
      </c>
    </row>
    <row r="14" spans="1:24" s="8" customFormat="1" ht="12.75" x14ac:dyDescent="0.2">
      <c r="A14" s="5">
        <v>10</v>
      </c>
      <c r="B14" s="44" t="s">
        <v>44</v>
      </c>
      <c r="C14" s="34">
        <v>377.01</v>
      </c>
      <c r="D14" s="31">
        <v>543.39</v>
      </c>
      <c r="E14" s="31">
        <v>39.18</v>
      </c>
      <c r="F14" s="33">
        <v>467.17999999999995</v>
      </c>
      <c r="G14" s="30">
        <v>155.78699999999998</v>
      </c>
      <c r="H14" s="6"/>
      <c r="I14" s="6"/>
      <c r="J14" s="36">
        <v>3</v>
      </c>
      <c r="K14" s="37">
        <v>8</v>
      </c>
      <c r="L14" s="36">
        <v>2</v>
      </c>
      <c r="M14" s="45">
        <v>49</v>
      </c>
      <c r="N14" s="42">
        <v>44</v>
      </c>
      <c r="O14" s="38">
        <v>1835.4083527583527</v>
      </c>
      <c r="P14" s="38">
        <v>1835.4083527583527</v>
      </c>
      <c r="Q14" s="38">
        <v>20</v>
      </c>
      <c r="R14" s="39"/>
      <c r="S14" s="39"/>
      <c r="T14" s="39"/>
      <c r="U14" s="40">
        <f t="shared" si="0"/>
        <v>0</v>
      </c>
      <c r="V14" s="7">
        <v>0</v>
      </c>
      <c r="W14" s="7">
        <v>0</v>
      </c>
      <c r="X14" s="7">
        <v>0</v>
      </c>
    </row>
    <row r="15" spans="1:24" s="8" customFormat="1" ht="12.75" x14ac:dyDescent="0.2">
      <c r="A15" s="5">
        <v>11</v>
      </c>
      <c r="B15" s="44" t="s">
        <v>45</v>
      </c>
      <c r="C15" s="34">
        <v>72.87</v>
      </c>
      <c r="D15" s="47">
        <v>109.49</v>
      </c>
      <c r="E15" s="47">
        <v>5.94</v>
      </c>
      <c r="F15" s="48">
        <v>67.39</v>
      </c>
      <c r="G15" s="34">
        <v>16.788</v>
      </c>
      <c r="H15" s="49"/>
      <c r="I15" s="49"/>
      <c r="J15" s="37">
        <v>1</v>
      </c>
      <c r="K15" s="37">
        <v>2</v>
      </c>
      <c r="L15" s="37">
        <v>1</v>
      </c>
      <c r="M15" s="45">
        <v>12</v>
      </c>
      <c r="N15" s="42">
        <v>14</v>
      </c>
      <c r="O15" s="38">
        <v>346.34376845376846</v>
      </c>
      <c r="P15" s="38">
        <v>800</v>
      </c>
      <c r="Q15" s="38">
        <v>8</v>
      </c>
      <c r="R15" s="39"/>
      <c r="S15" s="39"/>
      <c r="T15" s="39"/>
      <c r="U15" s="40">
        <f t="shared" si="0"/>
        <v>0</v>
      </c>
      <c r="V15" s="7">
        <v>0</v>
      </c>
      <c r="W15" s="7">
        <v>0</v>
      </c>
      <c r="X15" s="7">
        <v>0</v>
      </c>
    </row>
    <row r="16" spans="1:24" s="8" customFormat="1" ht="12.75" x14ac:dyDescent="0.2">
      <c r="A16" s="5">
        <v>12</v>
      </c>
      <c r="B16" s="44" t="s">
        <v>46</v>
      </c>
      <c r="C16" s="34">
        <v>182.62</v>
      </c>
      <c r="D16" s="31">
        <v>270.65999999999997</v>
      </c>
      <c r="E16" s="31">
        <v>40.11</v>
      </c>
      <c r="F16" s="33">
        <v>476.37999999999994</v>
      </c>
      <c r="G16" s="30">
        <v>92.622500000000002</v>
      </c>
      <c r="H16" s="6"/>
      <c r="I16" s="6"/>
      <c r="J16" s="36">
        <v>2</v>
      </c>
      <c r="K16" s="36">
        <v>6</v>
      </c>
      <c r="L16" s="36">
        <v>1</v>
      </c>
      <c r="M16" s="45">
        <v>17</v>
      </c>
      <c r="N16" s="42">
        <v>38</v>
      </c>
      <c r="O16" s="38">
        <v>1100.4225097125097</v>
      </c>
      <c r="P16" s="38">
        <v>1100.4225097125097</v>
      </c>
      <c r="Q16" s="38">
        <v>12</v>
      </c>
      <c r="R16" s="39"/>
      <c r="S16" s="39"/>
      <c r="T16" s="39"/>
      <c r="U16" s="40">
        <f t="shared" si="0"/>
        <v>0</v>
      </c>
      <c r="V16" s="7">
        <v>0</v>
      </c>
      <c r="W16" s="7">
        <v>0</v>
      </c>
      <c r="X16" s="7">
        <v>0</v>
      </c>
    </row>
    <row r="17" spans="1:24" s="8" customFormat="1" ht="12.75" x14ac:dyDescent="0.2">
      <c r="A17" s="5">
        <v>13</v>
      </c>
      <c r="B17" s="44" t="s">
        <v>47</v>
      </c>
      <c r="C17" s="34">
        <v>197.85</v>
      </c>
      <c r="D17" s="31">
        <v>99.89</v>
      </c>
      <c r="E17" s="31">
        <v>20.66</v>
      </c>
      <c r="F17" s="33">
        <v>146.39999999999998</v>
      </c>
      <c r="G17" s="30">
        <v>47.005000000000003</v>
      </c>
      <c r="H17" s="6"/>
      <c r="I17" s="6"/>
      <c r="J17" s="36">
        <v>2</v>
      </c>
      <c r="K17" s="36">
        <v>5</v>
      </c>
      <c r="L17" s="36">
        <v>1</v>
      </c>
      <c r="M17" s="45">
        <v>40</v>
      </c>
      <c r="N17" s="42">
        <v>25</v>
      </c>
      <c r="O17" s="38">
        <v>547.52804195804197</v>
      </c>
      <c r="P17" s="38">
        <v>800</v>
      </c>
      <c r="Q17" s="38">
        <v>8</v>
      </c>
      <c r="R17" s="39"/>
      <c r="S17" s="39"/>
      <c r="T17" s="39"/>
      <c r="U17" s="40">
        <f t="shared" si="0"/>
        <v>0</v>
      </c>
      <c r="V17" s="7">
        <v>0</v>
      </c>
      <c r="W17" s="7">
        <v>0</v>
      </c>
      <c r="X17" s="7">
        <v>0</v>
      </c>
    </row>
    <row r="18" spans="1:24" s="8" customFormat="1" ht="12.75" x14ac:dyDescent="0.2">
      <c r="A18" s="5">
        <v>14</v>
      </c>
      <c r="B18" s="44" t="s">
        <v>48</v>
      </c>
      <c r="C18" s="34">
        <v>404</v>
      </c>
      <c r="D18" s="31">
        <v>315.11</v>
      </c>
      <c r="E18" s="31">
        <v>41.58</v>
      </c>
      <c r="F18" s="33">
        <v>131.38</v>
      </c>
      <c r="G18" s="30">
        <v>130.2578</v>
      </c>
      <c r="H18" s="6"/>
      <c r="I18" s="6"/>
      <c r="J18" s="36">
        <v>3</v>
      </c>
      <c r="K18" s="36">
        <v>6</v>
      </c>
      <c r="L18" s="36">
        <v>2</v>
      </c>
      <c r="M18" s="45">
        <v>24</v>
      </c>
      <c r="N18" s="42">
        <v>38</v>
      </c>
      <c r="O18" s="38">
        <v>1265.0037358197358</v>
      </c>
      <c r="P18" s="38">
        <v>1265.0037358197358</v>
      </c>
      <c r="Q18" s="38">
        <v>14</v>
      </c>
      <c r="R18" s="39"/>
      <c r="S18" s="39"/>
      <c r="T18" s="39"/>
      <c r="U18" s="40">
        <f t="shared" si="0"/>
        <v>0</v>
      </c>
      <c r="V18" s="7">
        <v>0</v>
      </c>
      <c r="W18" s="7">
        <v>0</v>
      </c>
      <c r="X18" s="7">
        <v>0</v>
      </c>
    </row>
    <row r="19" spans="1:24" s="8" customFormat="1" ht="63.75" x14ac:dyDescent="0.2">
      <c r="A19" s="5">
        <v>15</v>
      </c>
      <c r="B19" s="44" t="s">
        <v>49</v>
      </c>
      <c r="C19" s="34">
        <v>1463.04</v>
      </c>
      <c r="D19" s="31">
        <v>781.42000000000007</v>
      </c>
      <c r="E19" s="31">
        <v>109.28999999999999</v>
      </c>
      <c r="F19" s="33">
        <v>301.14</v>
      </c>
      <c r="G19" s="30">
        <v>137.30420000000001</v>
      </c>
      <c r="H19" s="6"/>
      <c r="I19" s="6"/>
      <c r="J19" s="36">
        <v>3</v>
      </c>
      <c r="K19" s="36">
        <v>13</v>
      </c>
      <c r="L19" s="36">
        <v>1</v>
      </c>
      <c r="M19" s="45">
        <v>35</v>
      </c>
      <c r="N19" s="42">
        <v>198</v>
      </c>
      <c r="O19" s="38">
        <v>3603.2811282051284</v>
      </c>
      <c r="P19" s="38">
        <v>3603.2811282051284</v>
      </c>
      <c r="Q19" s="38">
        <v>38</v>
      </c>
      <c r="R19" s="39"/>
      <c r="S19" s="39"/>
      <c r="T19" s="39"/>
      <c r="U19" s="40">
        <f t="shared" si="0"/>
        <v>0</v>
      </c>
      <c r="V19" s="7">
        <v>0</v>
      </c>
      <c r="W19" s="7">
        <v>0</v>
      </c>
      <c r="X19" s="7">
        <v>0</v>
      </c>
    </row>
    <row r="20" spans="1:24" s="8" customFormat="1" ht="12.75" x14ac:dyDescent="0.2">
      <c r="A20" s="5">
        <v>16</v>
      </c>
      <c r="B20" s="44" t="s">
        <v>50</v>
      </c>
      <c r="C20" s="34">
        <v>161.77000000000001</v>
      </c>
      <c r="D20" s="31">
        <v>219.65</v>
      </c>
      <c r="E20" s="31">
        <v>25.43</v>
      </c>
      <c r="F20" s="33">
        <v>106.75999999999999</v>
      </c>
      <c r="G20" s="30">
        <v>22.931999999999999</v>
      </c>
      <c r="H20" s="6"/>
      <c r="I20" s="6"/>
      <c r="J20" s="36">
        <v>2</v>
      </c>
      <c r="K20" s="36">
        <v>4</v>
      </c>
      <c r="L20" s="36">
        <v>1</v>
      </c>
      <c r="M20" s="45">
        <v>24</v>
      </c>
      <c r="N20" s="42">
        <v>14</v>
      </c>
      <c r="O20" s="38">
        <v>751.30797979797978</v>
      </c>
      <c r="P20" s="38">
        <v>800</v>
      </c>
      <c r="Q20" s="38">
        <v>8</v>
      </c>
      <c r="R20" s="39"/>
      <c r="S20" s="39"/>
      <c r="T20" s="39"/>
      <c r="U20" s="40">
        <f t="shared" si="0"/>
        <v>0</v>
      </c>
      <c r="V20" s="7">
        <v>0</v>
      </c>
      <c r="W20" s="7">
        <v>0</v>
      </c>
      <c r="X20" s="7">
        <v>0</v>
      </c>
    </row>
    <row r="21" spans="1:24" s="8" customFormat="1" ht="12.75" x14ac:dyDescent="0.2">
      <c r="A21" s="5">
        <v>17</v>
      </c>
      <c r="B21" s="44" t="s">
        <v>51</v>
      </c>
      <c r="C21" s="34">
        <v>153.12</v>
      </c>
      <c r="D21" s="31">
        <v>248.34</v>
      </c>
      <c r="E21" s="31">
        <v>26.080000000000002</v>
      </c>
      <c r="F21" s="33">
        <v>435.95000000000005</v>
      </c>
      <c r="G21" s="30">
        <v>17.877200000000002</v>
      </c>
      <c r="H21" s="6"/>
      <c r="I21" s="6"/>
      <c r="J21" s="36">
        <v>1</v>
      </c>
      <c r="K21" s="36">
        <v>4</v>
      </c>
      <c r="L21" s="36">
        <v>1</v>
      </c>
      <c r="M21" s="45">
        <v>33</v>
      </c>
      <c r="N21" s="42">
        <v>34</v>
      </c>
      <c r="O21" s="38">
        <v>948.70899145299154</v>
      </c>
      <c r="P21" s="38">
        <v>948.70899145299154</v>
      </c>
      <c r="Q21" s="38">
        <v>12</v>
      </c>
      <c r="R21" s="39"/>
      <c r="S21" s="39"/>
      <c r="T21" s="39"/>
      <c r="U21" s="40">
        <f t="shared" si="0"/>
        <v>0</v>
      </c>
      <c r="V21" s="7">
        <v>0</v>
      </c>
      <c r="W21" s="7">
        <v>0</v>
      </c>
      <c r="X21" s="7">
        <v>0</v>
      </c>
    </row>
    <row r="22" spans="1:24" s="8" customFormat="1" ht="63.75" x14ac:dyDescent="0.2">
      <c r="A22" s="5">
        <v>18</v>
      </c>
      <c r="B22" s="44" t="s">
        <v>52</v>
      </c>
      <c r="C22" s="34">
        <v>961.41000000000008</v>
      </c>
      <c r="D22" s="31">
        <v>314.70999999999998</v>
      </c>
      <c r="E22" s="31">
        <v>67.72</v>
      </c>
      <c r="F22" s="33">
        <v>1217.33</v>
      </c>
      <c r="G22" s="30">
        <v>54.385999999999996</v>
      </c>
      <c r="H22" s="6"/>
      <c r="I22" s="6"/>
      <c r="J22" s="36">
        <v>2</v>
      </c>
      <c r="K22" s="36">
        <v>12</v>
      </c>
      <c r="L22" s="36">
        <v>2</v>
      </c>
      <c r="M22" s="45">
        <v>139</v>
      </c>
      <c r="N22" s="42">
        <v>39</v>
      </c>
      <c r="O22" s="38">
        <v>2405.2810334110336</v>
      </c>
      <c r="P22" s="38">
        <v>2405.2810334110336</v>
      </c>
      <c r="Q22" s="38">
        <v>26</v>
      </c>
      <c r="R22" s="39"/>
      <c r="S22" s="39"/>
      <c r="T22" s="39"/>
      <c r="U22" s="40">
        <f t="shared" si="0"/>
        <v>0</v>
      </c>
      <c r="V22" s="7">
        <v>0</v>
      </c>
      <c r="W22" s="7">
        <v>0</v>
      </c>
      <c r="X22" s="7">
        <v>0</v>
      </c>
    </row>
    <row r="23" spans="1:24" s="8" customFormat="1" ht="12.75" x14ac:dyDescent="0.2">
      <c r="A23" s="5">
        <v>19</v>
      </c>
      <c r="B23" s="44" t="s">
        <v>53</v>
      </c>
      <c r="C23" s="34">
        <v>63.09</v>
      </c>
      <c r="D23" s="31">
        <v>102.04</v>
      </c>
      <c r="E23" s="31">
        <v>5.9</v>
      </c>
      <c r="F23" s="33">
        <v>127.9</v>
      </c>
      <c r="G23" s="30">
        <v>12.090000000000002</v>
      </c>
      <c r="H23" s="6"/>
      <c r="I23" s="6"/>
      <c r="J23" s="36">
        <v>1</v>
      </c>
      <c r="K23" s="36">
        <v>2</v>
      </c>
      <c r="L23" s="36">
        <v>1</v>
      </c>
      <c r="M23" s="45">
        <v>16</v>
      </c>
      <c r="N23" s="42">
        <v>14</v>
      </c>
      <c r="O23" s="38">
        <v>348.17808080808078</v>
      </c>
      <c r="P23" s="38">
        <v>800</v>
      </c>
      <c r="Q23" s="38">
        <v>8</v>
      </c>
      <c r="R23" s="39"/>
      <c r="S23" s="39"/>
      <c r="T23" s="39"/>
      <c r="U23" s="40">
        <f t="shared" si="0"/>
        <v>0</v>
      </c>
      <c r="V23" s="7">
        <v>0</v>
      </c>
      <c r="W23" s="7">
        <v>0</v>
      </c>
      <c r="X23" s="7">
        <v>0</v>
      </c>
    </row>
    <row r="24" spans="1:24" s="8" customFormat="1" ht="12.75" x14ac:dyDescent="0.2">
      <c r="A24" s="5">
        <v>20</v>
      </c>
      <c r="B24" s="44" t="s">
        <v>54</v>
      </c>
      <c r="C24" s="34">
        <v>179.59</v>
      </c>
      <c r="D24" s="31">
        <v>142.74</v>
      </c>
      <c r="E24" s="31">
        <v>22.44</v>
      </c>
      <c r="F24" s="33">
        <v>305.19</v>
      </c>
      <c r="G24" s="30">
        <v>18.98</v>
      </c>
      <c r="H24" s="6"/>
      <c r="I24" s="6"/>
      <c r="J24" s="36">
        <v>1</v>
      </c>
      <c r="K24" s="36">
        <v>5</v>
      </c>
      <c r="L24" s="36">
        <v>1</v>
      </c>
      <c r="M24" s="45">
        <v>27</v>
      </c>
      <c r="N24" s="42">
        <v>27</v>
      </c>
      <c r="O24" s="38">
        <v>691.3548484848485</v>
      </c>
      <c r="P24" s="38">
        <v>800</v>
      </c>
      <c r="Q24" s="38">
        <v>8</v>
      </c>
      <c r="R24" s="39"/>
      <c r="S24" s="39"/>
      <c r="T24" s="39"/>
      <c r="U24" s="40">
        <f t="shared" si="0"/>
        <v>0</v>
      </c>
      <c r="V24" s="7">
        <v>0</v>
      </c>
      <c r="W24" s="7">
        <v>0</v>
      </c>
      <c r="X24" s="7">
        <v>0</v>
      </c>
    </row>
    <row r="25" spans="1:24" s="8" customFormat="1" ht="12.75" x14ac:dyDescent="0.2">
      <c r="A25" s="5">
        <v>21</v>
      </c>
      <c r="B25" s="44" t="s">
        <v>55</v>
      </c>
      <c r="C25" s="34">
        <v>208.95100000000002</v>
      </c>
      <c r="D25" s="31">
        <v>184.94499999999999</v>
      </c>
      <c r="E25" s="31">
        <v>18.215</v>
      </c>
      <c r="F25" s="33">
        <v>800.89400000000001</v>
      </c>
      <c r="G25" s="30">
        <v>6.3</v>
      </c>
      <c r="H25" s="6"/>
      <c r="I25" s="6"/>
      <c r="J25" s="36">
        <v>1</v>
      </c>
      <c r="K25" s="36">
        <v>3</v>
      </c>
      <c r="L25" s="36">
        <v>1</v>
      </c>
      <c r="M25" s="45">
        <v>20</v>
      </c>
      <c r="N25" s="42">
        <v>27</v>
      </c>
      <c r="O25" s="38">
        <v>1007.9475951825953</v>
      </c>
      <c r="P25" s="38">
        <v>1007.9475951825953</v>
      </c>
      <c r="Q25" s="38">
        <v>12</v>
      </c>
      <c r="R25" s="39"/>
      <c r="S25" s="39"/>
      <c r="T25" s="39"/>
      <c r="U25" s="40">
        <f t="shared" si="0"/>
        <v>0</v>
      </c>
      <c r="V25" s="7">
        <v>0</v>
      </c>
      <c r="W25" s="7">
        <v>0</v>
      </c>
      <c r="X25" s="7">
        <v>0</v>
      </c>
    </row>
    <row r="26" spans="1:24" s="9" customFormat="1" ht="11.25" x14ac:dyDescent="0.2">
      <c r="B26" s="2" t="s">
        <v>29</v>
      </c>
      <c r="C26" s="10">
        <f>SUM(C5:C25)</f>
        <v>6704.0210000000006</v>
      </c>
      <c r="D26" s="10">
        <f t="shared" ref="D26:M26" si="1">SUM(D5:D25)</f>
        <v>5723.4249999999993</v>
      </c>
      <c r="E26" s="10">
        <f t="shared" si="1"/>
        <v>669.7650000000001</v>
      </c>
      <c r="F26" s="10">
        <f t="shared" si="1"/>
        <v>8808.4140000000007</v>
      </c>
      <c r="G26" s="10">
        <f t="shared" si="1"/>
        <v>1387.1871999999996</v>
      </c>
      <c r="H26" s="10">
        <f t="shared" si="1"/>
        <v>0</v>
      </c>
      <c r="I26" s="10">
        <f t="shared" si="1"/>
        <v>0</v>
      </c>
      <c r="J26" s="11">
        <f t="shared" si="1"/>
        <v>36</v>
      </c>
      <c r="K26" s="11">
        <f t="shared" si="1"/>
        <v>120</v>
      </c>
      <c r="L26" s="11">
        <f t="shared" si="1"/>
        <v>29</v>
      </c>
      <c r="M26" s="46">
        <f t="shared" si="1"/>
        <v>800</v>
      </c>
      <c r="N26" s="43">
        <f>SUM(N5:N25)</f>
        <v>833</v>
      </c>
      <c r="O26" s="10">
        <f t="shared" ref="O26" si="2">SUM(O5:O25)</f>
        <v>24809.452398601399</v>
      </c>
      <c r="P26" s="10">
        <f t="shared" ref="P26" si="3">SUM(P5:P25)</f>
        <v>26665.655040404039</v>
      </c>
      <c r="Q26" s="10">
        <f t="shared" ref="Q26" si="4">SUM(Q5:Q25)</f>
        <v>288</v>
      </c>
      <c r="R26" s="11">
        <f t="shared" ref="R26" si="5">SUM(R5:R25)</f>
        <v>0</v>
      </c>
      <c r="S26" s="11">
        <f t="shared" ref="S26" si="6">SUM(S5:S25)</f>
        <v>0</v>
      </c>
      <c r="T26" s="11">
        <f t="shared" ref="T26" si="7">SUM(T5:T25)</f>
        <v>0</v>
      </c>
      <c r="U26" s="11">
        <f t="shared" ref="U26" si="8">SUM(U5:U25)</f>
        <v>0</v>
      </c>
      <c r="V26" s="12">
        <v>0</v>
      </c>
      <c r="W26" s="12">
        <v>0</v>
      </c>
      <c r="X26" s="12">
        <v>0</v>
      </c>
    </row>
    <row r="27" spans="1:24" s="9" customFormat="1" ht="12" thickBot="1" x14ac:dyDescent="0.25">
      <c r="B27" s="86" t="s">
        <v>30</v>
      </c>
      <c r="C27" s="87"/>
      <c r="D27" s="87"/>
      <c r="E27" s="87"/>
      <c r="F27" s="88"/>
      <c r="G27" s="13">
        <f>SUM(C26:G26)</f>
        <v>23292.8122</v>
      </c>
      <c r="H27" s="14"/>
      <c r="I27" s="14"/>
      <c r="J27" s="14"/>
      <c r="K27" s="15"/>
      <c r="L27" s="15"/>
      <c r="M27" s="16"/>
      <c r="N27" s="16"/>
      <c r="O27" s="17"/>
      <c r="P27" s="19"/>
      <c r="Q27" s="17"/>
      <c r="R27" s="18"/>
      <c r="S27" s="18"/>
      <c r="T27" s="18"/>
      <c r="U27" s="17"/>
      <c r="X27" s="20"/>
    </row>
    <row r="28" spans="1:24" s="1" customFormat="1" ht="7.5" customHeight="1" x14ac:dyDescent="0.25">
      <c r="R28" s="21"/>
      <c r="S28" s="21"/>
      <c r="T28" s="21"/>
      <c r="V28" s="21"/>
    </row>
    <row r="29" spans="1:24" s="1" customFormat="1" x14ac:dyDescent="0.25">
      <c r="B29" s="1" t="s">
        <v>31</v>
      </c>
      <c r="Q29" s="22"/>
      <c r="V29" s="21"/>
      <c r="X29" s="23"/>
    </row>
    <row r="30" spans="1:24" s="1" customFormat="1" ht="7.5" customHeight="1" x14ac:dyDescent="0.25">
      <c r="V30" s="24"/>
      <c r="X30" s="21"/>
    </row>
    <row r="31" spans="1:24" s="1" customFormat="1" x14ac:dyDescent="0.25">
      <c r="B31" s="1" t="s">
        <v>33</v>
      </c>
      <c r="O31" s="24"/>
      <c r="Q31" s="21"/>
      <c r="X31" s="25"/>
    </row>
    <row r="32" spans="1:24" s="1" customFormat="1" hidden="1" x14ac:dyDescent="0.25">
      <c r="O32" s="24"/>
    </row>
    <row r="33" spans="3:17" hidden="1" x14ac:dyDescent="0.25">
      <c r="O33" s="27"/>
      <c r="Q33" s="26"/>
    </row>
    <row r="34" spans="3:17" hidden="1" x14ac:dyDescent="0.25">
      <c r="C34" s="28"/>
      <c r="O34" s="29"/>
    </row>
  </sheetData>
  <mergeCells count="25">
    <mergeCell ref="B27:F27"/>
    <mergeCell ref="S1:S4"/>
    <mergeCell ref="T1:T4"/>
    <mergeCell ref="U1:U4"/>
    <mergeCell ref="C2:F2"/>
    <mergeCell ref="G2:G3"/>
    <mergeCell ref="H2:H3"/>
    <mergeCell ref="I2:I3"/>
    <mergeCell ref="J2:J4"/>
    <mergeCell ref="B1:B3"/>
    <mergeCell ref="C1:M1"/>
    <mergeCell ref="O2:O4"/>
    <mergeCell ref="P2:P4"/>
    <mergeCell ref="N2:N4"/>
    <mergeCell ref="W2:W4"/>
    <mergeCell ref="X2:X4"/>
    <mergeCell ref="C3:E3"/>
    <mergeCell ref="V1:V4"/>
    <mergeCell ref="Q1:Q4"/>
    <mergeCell ref="R1:R4"/>
    <mergeCell ref="K2:K4"/>
    <mergeCell ref="L2:L4"/>
    <mergeCell ref="M2:M4"/>
    <mergeCell ref="O1:P1"/>
    <mergeCell ref="W1:X1"/>
  </mergeCells>
  <pageMargins left="0.511811024" right="0.511811024" top="0.78740157499999996" bottom="0.78740157499999996" header="0.31496062000000002" footer="0.31496062000000002"/>
  <pageSetup paperSize="9" scale="56" orientation="landscape" r:id="rId1"/>
  <headerFooter>
    <oddFooter>&amp;C&amp;K000000&amp;10&amp;"Calibri" &amp;K000000&amp;10&amp;"Calibri"Este documento está classificado como:&amp;K0000FC&amp;10&amp;"Calibri" Interno</oddFooter>
  </headerFooter>
  <ignoredErrors>
    <ignoredError sqref="U5:U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R39"/>
  <sheetViews>
    <sheetView showGridLines="0" zoomScaleNormal="100" workbookViewId="0">
      <pane ySplit="3" topLeftCell="A4" activePane="bottomLeft" state="frozen"/>
      <selection pane="bottomLeft" activeCell="F4" sqref="F4"/>
    </sheetView>
  </sheetViews>
  <sheetFormatPr defaultColWidth="0" defaultRowHeight="15" x14ac:dyDescent="0.25"/>
  <cols>
    <col min="1" max="1" width="2" style="50" customWidth="1"/>
    <col min="2" max="2" width="3.42578125" style="50" bestFit="1" customWidth="1"/>
    <col min="3" max="3" width="30.28515625" style="50" bestFit="1" customWidth="1"/>
    <col min="4" max="7" width="18.42578125" style="50" customWidth="1"/>
    <col min="8" max="8" width="19" style="50" customWidth="1"/>
    <col min="9" max="9" width="18.42578125" style="50" customWidth="1"/>
    <col min="10" max="10" width="1.7109375" style="50" customWidth="1"/>
    <col min="11" max="16118" width="10.85546875" style="50" customWidth="1"/>
    <col min="16119" max="16138" width="0" style="50" hidden="1"/>
    <col min="16139" max="16384" width="16.7109375" style="50" hidden="1"/>
  </cols>
  <sheetData>
    <row r="1" spans="2:10" x14ac:dyDescent="0.25">
      <c r="B1" s="93"/>
      <c r="C1" s="93"/>
      <c r="D1" s="93"/>
      <c r="E1" s="93"/>
      <c r="F1" s="93"/>
      <c r="G1" s="93"/>
    </row>
    <row r="2" spans="2:10" ht="27" thickBot="1" x14ac:dyDescent="0.3">
      <c r="B2" s="94" t="s">
        <v>57</v>
      </c>
      <c r="C2" s="94"/>
      <c r="D2" s="94"/>
      <c r="E2" s="94"/>
      <c r="F2" s="94"/>
      <c r="G2" s="94"/>
      <c r="H2" s="94"/>
      <c r="I2" s="94"/>
    </row>
    <row r="3" spans="2:10" ht="30.75" thickBot="1" x14ac:dyDescent="0.3">
      <c r="B3" s="51" t="s">
        <v>58</v>
      </c>
      <c r="C3" s="52" t="s">
        <v>59</v>
      </c>
      <c r="D3" s="53" t="s">
        <v>60</v>
      </c>
      <c r="E3" s="53" t="s">
        <v>61</v>
      </c>
      <c r="F3" s="53" t="s">
        <v>75</v>
      </c>
      <c r="G3" s="53" t="s">
        <v>62</v>
      </c>
      <c r="H3" s="53" t="s">
        <v>63</v>
      </c>
      <c r="I3" s="54" t="s">
        <v>64</v>
      </c>
    </row>
    <row r="4" spans="2:10" x14ac:dyDescent="0.25">
      <c r="B4" s="59" t="s">
        <v>65</v>
      </c>
      <c r="C4" s="63" t="s">
        <v>66</v>
      </c>
      <c r="D4" s="65">
        <v>10</v>
      </c>
      <c r="E4" s="65">
        <v>10</v>
      </c>
      <c r="F4" s="65">
        <v>40</v>
      </c>
      <c r="G4" s="65">
        <v>10</v>
      </c>
      <c r="H4" s="65">
        <v>15</v>
      </c>
      <c r="I4" s="66">
        <v>10</v>
      </c>
      <c r="J4" s="55"/>
    </row>
    <row r="5" spans="2:10" x14ac:dyDescent="0.25">
      <c r="B5" s="60" t="s">
        <v>65</v>
      </c>
      <c r="C5" s="62" t="s">
        <v>36</v>
      </c>
      <c r="D5" s="67">
        <v>15</v>
      </c>
      <c r="E5" s="67">
        <v>10</v>
      </c>
      <c r="F5" s="67">
        <v>85</v>
      </c>
      <c r="G5" s="67">
        <v>25</v>
      </c>
      <c r="H5" s="67">
        <v>10</v>
      </c>
      <c r="I5" s="68">
        <v>10</v>
      </c>
      <c r="J5" s="55"/>
    </row>
    <row r="6" spans="2:10" x14ac:dyDescent="0.25">
      <c r="B6" s="60" t="s">
        <v>65</v>
      </c>
      <c r="C6" s="62" t="s">
        <v>37</v>
      </c>
      <c r="D6" s="67">
        <v>10</v>
      </c>
      <c r="E6" s="67">
        <v>10</v>
      </c>
      <c r="F6" s="67">
        <v>100</v>
      </c>
      <c r="G6" s="67">
        <v>40</v>
      </c>
      <c r="H6" s="67">
        <v>10</v>
      </c>
      <c r="I6" s="68">
        <v>10</v>
      </c>
      <c r="J6" s="55"/>
    </row>
    <row r="7" spans="2:10" x14ac:dyDescent="0.25">
      <c r="B7" s="60" t="s">
        <v>65</v>
      </c>
      <c r="C7" s="62" t="s">
        <v>38</v>
      </c>
      <c r="D7" s="67">
        <v>5</v>
      </c>
      <c r="E7" s="67">
        <v>5</v>
      </c>
      <c r="F7" s="67">
        <v>45</v>
      </c>
      <c r="G7" s="67">
        <v>50</v>
      </c>
      <c r="H7" s="67">
        <v>10</v>
      </c>
      <c r="I7" s="68">
        <v>10</v>
      </c>
      <c r="J7" s="55"/>
    </row>
    <row r="8" spans="2:10" x14ac:dyDescent="0.25">
      <c r="B8" s="60" t="s">
        <v>65</v>
      </c>
      <c r="C8" s="62" t="s">
        <v>39</v>
      </c>
      <c r="D8" s="67">
        <v>10</v>
      </c>
      <c r="E8" s="67">
        <v>10</v>
      </c>
      <c r="F8" s="67">
        <v>60</v>
      </c>
      <c r="G8" s="67">
        <v>20</v>
      </c>
      <c r="H8" s="67">
        <v>10</v>
      </c>
      <c r="I8" s="68">
        <v>10</v>
      </c>
      <c r="J8" s="55"/>
    </row>
    <row r="9" spans="2:10" ht="24" x14ac:dyDescent="0.25">
      <c r="B9" s="60" t="s">
        <v>65</v>
      </c>
      <c r="C9" s="62" t="s">
        <v>67</v>
      </c>
      <c r="D9" s="67">
        <v>10</v>
      </c>
      <c r="E9" s="67">
        <v>10</v>
      </c>
      <c r="F9" s="67">
        <v>190</v>
      </c>
      <c r="G9" s="67">
        <v>30</v>
      </c>
      <c r="H9" s="67">
        <v>10</v>
      </c>
      <c r="I9" s="68">
        <v>10</v>
      </c>
      <c r="J9" s="55"/>
    </row>
    <row r="10" spans="2:10" x14ac:dyDescent="0.25">
      <c r="B10" s="60" t="s">
        <v>65</v>
      </c>
      <c r="C10" s="62" t="s">
        <v>41</v>
      </c>
      <c r="D10" s="67">
        <v>5</v>
      </c>
      <c r="E10" s="67">
        <v>10</v>
      </c>
      <c r="F10" s="67">
        <v>65</v>
      </c>
      <c r="G10" s="67">
        <v>50</v>
      </c>
      <c r="H10" s="67">
        <v>5</v>
      </c>
      <c r="I10" s="68">
        <v>5</v>
      </c>
      <c r="J10" s="55"/>
    </row>
    <row r="11" spans="2:10" x14ac:dyDescent="0.25">
      <c r="B11" s="60" t="s">
        <v>65</v>
      </c>
      <c r="C11" s="62" t="s">
        <v>42</v>
      </c>
      <c r="D11" s="67">
        <v>10</v>
      </c>
      <c r="E11" s="67">
        <v>40</v>
      </c>
      <c r="F11" s="67">
        <v>70</v>
      </c>
      <c r="G11" s="67">
        <v>100</v>
      </c>
      <c r="H11" s="67">
        <v>10</v>
      </c>
      <c r="I11" s="68">
        <v>10</v>
      </c>
      <c r="J11" s="55"/>
    </row>
    <row r="12" spans="2:10" x14ac:dyDescent="0.25">
      <c r="B12" s="60" t="s">
        <v>65</v>
      </c>
      <c r="C12" s="62" t="s">
        <v>43</v>
      </c>
      <c r="D12" s="67">
        <v>15</v>
      </c>
      <c r="E12" s="67">
        <v>10</v>
      </c>
      <c r="F12" s="67">
        <v>50</v>
      </c>
      <c r="G12" s="67">
        <v>20</v>
      </c>
      <c r="H12" s="67">
        <v>5</v>
      </c>
      <c r="I12" s="68">
        <v>15</v>
      </c>
      <c r="J12" s="55"/>
    </row>
    <row r="13" spans="2:10" x14ac:dyDescent="0.25">
      <c r="B13" s="60" t="s">
        <v>65</v>
      </c>
      <c r="C13" s="62" t="s">
        <v>44</v>
      </c>
      <c r="D13" s="67">
        <v>15</v>
      </c>
      <c r="E13" s="67">
        <v>15</v>
      </c>
      <c r="F13" s="67">
        <v>192</v>
      </c>
      <c r="G13" s="67">
        <v>60</v>
      </c>
      <c r="H13" s="67">
        <v>10</v>
      </c>
      <c r="I13" s="68">
        <v>15</v>
      </c>
      <c r="J13" s="55"/>
    </row>
    <row r="14" spans="2:10" x14ac:dyDescent="0.25">
      <c r="B14" s="60" t="s">
        <v>65</v>
      </c>
      <c r="C14" s="62" t="s">
        <v>45</v>
      </c>
      <c r="D14" s="67">
        <v>5</v>
      </c>
      <c r="E14" s="67">
        <v>10</v>
      </c>
      <c r="F14" s="67">
        <v>40</v>
      </c>
      <c r="G14" s="67">
        <v>30</v>
      </c>
      <c r="H14" s="67">
        <v>5</v>
      </c>
      <c r="I14" s="68">
        <v>5</v>
      </c>
      <c r="J14" s="55"/>
    </row>
    <row r="15" spans="2:10" x14ac:dyDescent="0.25">
      <c r="B15" s="60" t="s">
        <v>65</v>
      </c>
      <c r="C15" s="62" t="s">
        <v>46</v>
      </c>
      <c r="D15" s="67">
        <v>10</v>
      </c>
      <c r="E15" s="67">
        <v>10</v>
      </c>
      <c r="F15" s="67">
        <v>50</v>
      </c>
      <c r="G15" s="67">
        <v>50</v>
      </c>
      <c r="H15" s="67">
        <v>10</v>
      </c>
      <c r="I15" s="68">
        <v>10</v>
      </c>
      <c r="J15" s="55"/>
    </row>
    <row r="16" spans="2:10" x14ac:dyDescent="0.25">
      <c r="B16" s="60" t="s">
        <v>65</v>
      </c>
      <c r="C16" s="62" t="s">
        <v>68</v>
      </c>
      <c r="D16" s="67">
        <v>20</v>
      </c>
      <c r="E16" s="67">
        <v>10</v>
      </c>
      <c r="F16" s="67">
        <v>60</v>
      </c>
      <c r="G16" s="67">
        <v>35</v>
      </c>
      <c r="H16" s="67">
        <v>10</v>
      </c>
      <c r="I16" s="68">
        <v>15</v>
      </c>
      <c r="J16" s="55"/>
    </row>
    <row r="17" spans="2:10" x14ac:dyDescent="0.25">
      <c r="B17" s="60" t="s">
        <v>65</v>
      </c>
      <c r="C17" s="62" t="s">
        <v>69</v>
      </c>
      <c r="D17" s="67">
        <v>10</v>
      </c>
      <c r="E17" s="67">
        <v>10</v>
      </c>
      <c r="F17" s="67">
        <v>100</v>
      </c>
      <c r="G17" s="67">
        <v>50</v>
      </c>
      <c r="H17" s="67">
        <v>5</v>
      </c>
      <c r="I17" s="68">
        <v>10</v>
      </c>
      <c r="J17" s="55"/>
    </row>
    <row r="18" spans="2:10" ht="96" x14ac:dyDescent="0.25">
      <c r="B18" s="60" t="s">
        <v>65</v>
      </c>
      <c r="C18" s="71" t="s">
        <v>74</v>
      </c>
      <c r="D18" s="67">
        <v>10</v>
      </c>
      <c r="E18" s="67">
        <v>45</v>
      </c>
      <c r="F18" s="67">
        <v>80</v>
      </c>
      <c r="G18" s="67">
        <v>120</v>
      </c>
      <c r="H18" s="67">
        <v>50</v>
      </c>
      <c r="I18" s="68">
        <v>25</v>
      </c>
      <c r="J18" s="55"/>
    </row>
    <row r="19" spans="2:10" x14ac:dyDescent="0.25">
      <c r="B19" s="60" t="s">
        <v>65</v>
      </c>
      <c r="C19" s="62" t="s">
        <v>50</v>
      </c>
      <c r="D19" s="67">
        <v>5</v>
      </c>
      <c r="E19" s="67">
        <v>5</v>
      </c>
      <c r="F19" s="67">
        <v>10</v>
      </c>
      <c r="G19" s="67">
        <v>20</v>
      </c>
      <c r="H19" s="67">
        <v>5</v>
      </c>
      <c r="I19" s="68">
        <v>5</v>
      </c>
      <c r="J19" s="55"/>
    </row>
    <row r="20" spans="2:10" x14ac:dyDescent="0.25">
      <c r="B20" s="60" t="s">
        <v>65</v>
      </c>
      <c r="C20" s="62" t="s">
        <v>51</v>
      </c>
      <c r="D20" s="67">
        <v>10</v>
      </c>
      <c r="E20" s="67">
        <v>25</v>
      </c>
      <c r="F20" s="67">
        <v>30</v>
      </c>
      <c r="G20" s="67">
        <v>90</v>
      </c>
      <c r="H20" s="67">
        <v>5</v>
      </c>
      <c r="I20" s="68">
        <v>20</v>
      </c>
      <c r="J20" s="55"/>
    </row>
    <row r="21" spans="2:10" ht="60" x14ac:dyDescent="0.25">
      <c r="B21" s="60" t="s">
        <v>65</v>
      </c>
      <c r="C21" s="62" t="s">
        <v>73</v>
      </c>
      <c r="D21" s="67">
        <v>10</v>
      </c>
      <c r="E21" s="67">
        <v>25</v>
      </c>
      <c r="F21" s="67">
        <v>125</v>
      </c>
      <c r="G21" s="67">
        <v>115</v>
      </c>
      <c r="H21" s="67">
        <v>10</v>
      </c>
      <c r="I21" s="68">
        <v>30</v>
      </c>
      <c r="J21" s="55"/>
    </row>
    <row r="22" spans="2:10" x14ac:dyDescent="0.25">
      <c r="B22" s="60" t="s">
        <v>65</v>
      </c>
      <c r="C22" s="62" t="s">
        <v>70</v>
      </c>
      <c r="D22" s="67">
        <v>5</v>
      </c>
      <c r="E22" s="67">
        <v>10</v>
      </c>
      <c r="F22" s="67">
        <v>40</v>
      </c>
      <c r="G22" s="67">
        <v>20</v>
      </c>
      <c r="H22" s="67">
        <v>5</v>
      </c>
      <c r="I22" s="68">
        <v>5</v>
      </c>
      <c r="J22" s="55"/>
    </row>
    <row r="23" spans="2:10" x14ac:dyDescent="0.25">
      <c r="B23" s="60" t="s">
        <v>65</v>
      </c>
      <c r="C23" s="62" t="s">
        <v>71</v>
      </c>
      <c r="D23" s="67">
        <v>10</v>
      </c>
      <c r="E23" s="67">
        <v>10</v>
      </c>
      <c r="F23" s="67">
        <v>50</v>
      </c>
      <c r="G23" s="67">
        <v>50</v>
      </c>
      <c r="H23" s="67">
        <v>10</v>
      </c>
      <c r="I23" s="68">
        <v>5</v>
      </c>
      <c r="J23" s="55"/>
    </row>
    <row r="24" spans="2:10" ht="15.75" thickBot="1" x14ac:dyDescent="0.3">
      <c r="B24" s="61" t="s">
        <v>65</v>
      </c>
      <c r="C24" s="64" t="s">
        <v>72</v>
      </c>
      <c r="D24" s="69">
        <v>10</v>
      </c>
      <c r="E24" s="69">
        <v>5</v>
      </c>
      <c r="F24" s="69">
        <v>45</v>
      </c>
      <c r="G24" s="69">
        <v>40</v>
      </c>
      <c r="H24" s="69">
        <v>5</v>
      </c>
      <c r="I24" s="70">
        <v>5</v>
      </c>
      <c r="J24" s="55"/>
    </row>
    <row r="25" spans="2:10" x14ac:dyDescent="0.25">
      <c r="B25" s="56"/>
      <c r="C25" s="56"/>
      <c r="D25" s="56"/>
      <c r="E25" s="56"/>
      <c r="F25" s="57"/>
      <c r="G25" s="58"/>
    </row>
    <row r="26" spans="2:10" x14ac:dyDescent="0.25">
      <c r="B26" s="56"/>
      <c r="C26" s="56"/>
      <c r="D26" s="56"/>
      <c r="E26" s="56"/>
      <c r="F26" s="57"/>
      <c r="G26" s="58"/>
    </row>
    <row r="27" spans="2:10" x14ac:dyDescent="0.25">
      <c r="B27" s="56"/>
      <c r="C27" s="56"/>
      <c r="D27" s="56"/>
      <c r="E27" s="56"/>
      <c r="F27" s="57"/>
      <c r="G27" s="58"/>
    </row>
    <row r="28" spans="2:10" x14ac:dyDescent="0.25">
      <c r="B28" s="56"/>
      <c r="C28" s="56"/>
      <c r="D28" s="56"/>
      <c r="E28" s="56"/>
      <c r="F28" s="57"/>
      <c r="G28" s="58"/>
    </row>
    <row r="29" spans="2:10" x14ac:dyDescent="0.25">
      <c r="B29" s="56"/>
      <c r="C29" s="56"/>
      <c r="D29" s="56"/>
      <c r="E29" s="56"/>
      <c r="F29" s="57"/>
      <c r="G29" s="58"/>
    </row>
    <row r="30" spans="2:10" x14ac:dyDescent="0.25">
      <c r="B30" s="56"/>
      <c r="C30" s="56"/>
      <c r="D30" s="56"/>
      <c r="E30" s="56"/>
      <c r="F30" s="57"/>
      <c r="G30" s="58"/>
    </row>
    <row r="31" spans="2:10" x14ac:dyDescent="0.25">
      <c r="B31" s="56"/>
      <c r="C31" s="56"/>
      <c r="D31" s="56"/>
      <c r="E31" s="56"/>
      <c r="F31" s="57"/>
      <c r="G31" s="58"/>
    </row>
    <row r="32" spans="2:10" x14ac:dyDescent="0.25">
      <c r="B32" s="56"/>
      <c r="C32" s="56"/>
      <c r="D32" s="56"/>
      <c r="E32" s="56"/>
      <c r="F32" s="57"/>
      <c r="G32" s="58"/>
    </row>
    <row r="33" spans="2:7" x14ac:dyDescent="0.25">
      <c r="B33" s="56"/>
      <c r="C33" s="56"/>
      <c r="D33" s="56"/>
      <c r="E33" s="56"/>
      <c r="F33" s="57"/>
      <c r="G33" s="58"/>
    </row>
    <row r="34" spans="2:7" x14ac:dyDescent="0.25">
      <c r="B34" s="56"/>
      <c r="C34" s="56"/>
      <c r="D34" s="56"/>
      <c r="E34" s="56"/>
      <c r="F34" s="57"/>
      <c r="G34" s="58"/>
    </row>
    <row r="35" spans="2:7" x14ac:dyDescent="0.25">
      <c r="B35" s="56"/>
      <c r="C35" s="56"/>
      <c r="D35" s="56"/>
      <c r="E35" s="56"/>
      <c r="F35" s="57"/>
      <c r="G35" s="58"/>
    </row>
    <row r="36" spans="2:7" x14ac:dyDescent="0.25">
      <c r="B36" s="56"/>
      <c r="C36" s="56"/>
      <c r="D36" s="56"/>
      <c r="E36" s="56"/>
      <c r="F36" s="57"/>
      <c r="G36" s="58"/>
    </row>
    <row r="37" spans="2:7" x14ac:dyDescent="0.25">
      <c r="B37" s="56"/>
      <c r="C37" s="56"/>
      <c r="D37" s="56"/>
      <c r="E37" s="56"/>
      <c r="F37" s="57"/>
      <c r="G37" s="58"/>
    </row>
    <row r="38" spans="2:7" x14ac:dyDescent="0.25">
      <c r="B38" s="56"/>
      <c r="C38" s="56"/>
      <c r="D38" s="56"/>
      <c r="E38" s="56"/>
      <c r="F38" s="57"/>
      <c r="G38" s="58"/>
    </row>
    <row r="39" spans="2:7" x14ac:dyDescent="0.25">
      <c r="B39" s="93"/>
      <c r="C39" s="93"/>
      <c r="D39" s="93"/>
      <c r="E39" s="93"/>
      <c r="F39" s="93"/>
      <c r="G39" s="58"/>
    </row>
  </sheetData>
  <mergeCells count="3">
    <mergeCell ref="B1:G1"/>
    <mergeCell ref="B2:I2"/>
    <mergeCell ref="B39:F39"/>
  </mergeCells>
  <pageMargins left="0.511811024" right="0.511811024" top="0.78740157499999996" bottom="0.78740157499999996" header="0.31496062000000002" footer="0.31496062000000002"/>
  <pageSetup orientation="landscape" horizontalDpi="1200" verticalDpi="1200" r:id="rId1"/>
  <headerFooter>
    <oddFooter>&amp;C&amp;K000000&amp;10&amp;"Calibri" &amp;K000000&amp;10&amp;"Calibri"Este documento está classificado como:&amp;K0000FC&amp;10&amp;"Calibri"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userSelected">
  <element uid="46807141-9d9e-4bf9-a02b-1538c5edf36e" value=""/>
</sisl>
</file>

<file path=customXml/item2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0NGUwOTg4Zi1iZTY0LTRjODMtYTEyNS1lMmFkYzRhZDVhZmQiIG9yaWdpbj0idXNlclNlbGVjdGVkIj48ZWxlbWVudCB1aWQ9IjQ2ODA3MTQxLTlkOWUtNGJmOS1hMDJiLTE1MzhjNWVkZjM2ZSIgdmFsdWU9IiIgeG1sbnM9Imh0dHA6Ly93d3cuYm9sZG9uamFtZXMuY29tLzIwMDgvMDEvc2llL2ludGVybmFsL2xhYmVsIiAvPjwvc2lzbD48VXNlck5hbWU+Q0FQR1ZcRjE2NjI0MzwvVXNlck5hbWU+PERhdGVUaW1lPjE3LzEyLzIwMjUgMTg6Mjc6NDI8L0RhdGVUaW1lPjxMYWJlbFN0cmluZyAvPjwvaXRlbT48L2xhYmVsSGlzdG9yeT4=</Value>
</WrappedLabelHistory>
</file>

<file path=customXml/itemProps1.xml><?xml version="1.0" encoding="utf-8"?>
<ds:datastoreItem xmlns:ds="http://schemas.openxmlformats.org/officeDocument/2006/customXml" ds:itemID="{70B2C172-21C8-494B-B90C-8A4282204644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62AB3685-1C52-46EC-949D-C6328C407FB3}">
  <ds:schemaRefs>
    <ds:schemaRef ds:uri="http://www.w3.org/2001/XMLSchema"/>
    <ds:schemaRef ds:uri="http://www.boldonjames.com/2016/02/Classifier/internal/wrappedLabelHistor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Dimensionamento</vt:lpstr>
      <vt:lpstr>Material</vt:lpstr>
    </vt:vector>
  </TitlesOfParts>
  <Company>Banco do Nordeste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Martins  Campos C014228</dc:creator>
  <cp:lastModifiedBy>RICARDO Martins  Campos C014228</cp:lastModifiedBy>
  <cp:lastPrinted>2026-01-02T17:12:10Z</cp:lastPrinted>
  <dcterms:created xsi:type="dcterms:W3CDTF">2025-02-27T12:36:51Z</dcterms:created>
  <dcterms:modified xsi:type="dcterms:W3CDTF">2026-05-14T13:39:59Z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4ccc010a-cc24-4873-8fa6-f9458ac5ff69</vt:lpwstr>
  </property>
  <property fmtid="{D5CDD505-2E9C-101B-9397-08002B2CF9AE}" pid="3" name="bjSaver">
    <vt:lpwstr>UD+vkwc35rdghhISMiVt0n+osEfarLtu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policy="44e0988f-be64-4c83-a125-e2adc4ad5afd" origin="userSelected" xmlns="http://www.boldonj</vt:lpwstr>
  </property>
  <property fmtid="{D5CDD505-2E9C-101B-9397-08002B2CF9AE}" pid="5" name="bjDocumentLabelXML-0">
    <vt:lpwstr>ames.com/2008/01/sie/internal/label"&gt;&lt;element uid="46807141-9d9e-4bf9-a02b-1538c5edf36e" value="" /&gt;&lt;/sisl&gt;</vt:lpwstr>
  </property>
  <property fmtid="{D5CDD505-2E9C-101B-9397-08002B2CF9AE}" pid="6" name="bjClsUserRVM">
    <vt:lpwstr>[]</vt:lpwstr>
  </property>
  <property fmtid="{D5CDD505-2E9C-101B-9397-08002B2CF9AE}" pid="7" name="bjLabelHistoryID">
    <vt:lpwstr>{62AB3685-1C52-46EC-949D-C6328C407FB3}</vt:lpwstr>
  </property>
  <property fmtid="{D5CDD505-2E9C-101B-9397-08002B2CF9AE}" pid="8" name="gvdocid">
    <vt:lpwstr>f642018c-f158-4c20-aae1-af4e53f48935</vt:lpwstr>
  </property>
  <property fmtid="{D5CDD505-2E9C-101B-9397-08002B2CF9AE}" pid="9" name="ClassificationTagSetId">
    <vt:lpwstr>e16409a7-1700-4153-9090-3955bc2f0ae8</vt:lpwstr>
  </property>
  <property fmtid="{D5CDD505-2E9C-101B-9397-08002B2CF9AE}" pid="10" name="ComplianceTagSetId">
    <vt:lpwstr>f14fc1f1-8950-40d5-8a29-45909da947d6</vt:lpwstr>
  </property>
  <property fmtid="{D5CDD505-2E9C-101B-9397-08002B2CF9AE}" pid="11" name="FileId">
    <vt:lpwstr>f642018c-f158-4c20-aae1-af4e53f48935</vt:lpwstr>
  </property>
  <property fmtid="{D5CDD505-2E9C-101B-9397-08002B2CF9AE}" pid="12" name="UserId">
    <vt:lpwstr>RICARDO Martins  Campos C014228</vt:lpwstr>
  </property>
  <property fmtid="{D5CDD505-2E9C-101B-9397-08002B2CF9AE}" pid="13" name="TagDateTime">
    <vt:lpwstr>2026-05-14T13:39:49Z</vt:lpwstr>
  </property>
  <property fmtid="{D5CDD505-2E9C-101B-9397-08002B2CF9AE}" pid="14" name="GVData">
    <vt:lpwstr>eyJPUyI6IldpbmRvd3MiLCJkb2NJRCI6ImY2NDIwMThjLWYxNTgtNGMyMC1hYWUxLWFmNGU1M2Y0ODkzNSIsImRvY1N0YXRlIjoie1wiQ3VycmVudFN0YXRlXCI6XCJ7XFxcIkZpcnN0UGFnZURpZmZlcmVudFxcXCI6ZmFsc2UsXFxcIkRpZmZlcmVudE9kZEFuZEV2</vt:lpwstr>
  </property>
  <property fmtid="{D5CDD505-2E9C-101B-9397-08002B2CF9AE}" pid="15" name="GVData0">
    <vt:lpwstr>ZW5QYWdlc1xcXCI6ZmFsc2UsXFxcIlBhZ2VDb3VudFxcXCI6MixcXFwiSGVhZGVyTWV0YWRhdGFcXFwiOlxcXCJcXFwiLFxcXCJUaGlyZFBhcnR5SGVhZGVyTWV0YWRhdGFcXFwiOlxcXCJcXFwiLFxcXCJHVkhlYWRlckV4aXN0c1xcXCI6ZmFsc2UsXFxcIk5vbkdW</vt:lpwstr>
  </property>
  <property fmtid="{D5CDD505-2E9C-101B-9397-08002B2CF9AE}" pid="16" name="GVData1">
    <vt:lpwstr>SGVhZGVyRXhpc3RzXFxcIjpmYWxzZSxcXFwiRmxvYXRpbmdIZWFkZXJFeGlzdHNcXFwiOmZhbHNlLFxcXCJOb25HVkhlYWRlclNoYXBlRXhpc3RzXFxcIjpmYWxzZSxcXFwiVGhpcmRQYXJ0eUhlYWRlcnNcXFwiOltdLFxcXCJGb290ZXJNZXRhZGF0YVxcXCI6XFxc</vt:lpwstr>
  </property>
  <property fmtid="{D5CDD505-2E9C-101B-9397-08002B2CF9AE}" pid="17" name="GVData2">
    <vt:lpwstr>IlxcXCIsXFxcIlRoaXJkUGFydHlGb290ZXJNZXRhZGF0YVxcXCI6XFxcIlxcXCIsXFxcIkdWRm9vdGVyRXhpc3RzXFxcIjpmYWxzZSxcXFwiTm9uR1ZGb290ZXJFeGlzdHNcXFwiOmZhbHNlLFxcXCJGbG9hdGluZ0Zvb3RlckV4aXN0c1xcXCI6ZmFsc2UsXFxcIk5v</vt:lpwstr>
  </property>
  <property fmtid="{D5CDD505-2E9C-101B-9397-08002B2CF9AE}" pid="18" name="GVData3">
    <vt:lpwstr>bkdWRm9vdGVyU2hhcGVFeGlzdHNcXFwiOmZhbHNlLFxcXCJUaGlyZFBhcnR5Rm9vdGVyc1xcXCI6W10sXFxcIldhdGVybWFya01ldGFkYXRhXFxcIjpcXFwiXFxcIixcXFwiV2F0ZXJtYXJrRXhpc3RzXFxcIjpmYWxzZSxcXFwiUG93ZXJwb2ludFRpdGxlTWV0YWRh</vt:lpwstr>
  </property>
  <property fmtid="{D5CDD505-2E9C-101B-9397-08002B2CF9AE}" pid="19" name="GVData4">
    <vt:lpwstr>dGFcXFwiOm51bGwsXFxcIlBvd2VycG9pbnRTdWJ0aXRsZU1ldGFkYXRhXFxcIjpudWxsLFxcXCJUaGlyZFBhcnR5TWV0YWRhdGFGb3VuZFxcXCI6dHJ1ZX1cIixcIjNyZFBhcnR5Rm9vdGVyXCI6XCJcIixcIkZvb3RlclwiOlwie1xcXCJMZWZ0XFxcIjpcXFwiXFxc</vt:lpwstr>
  </property>
  <property fmtid="{D5CDD505-2E9C-101B-9397-08002B2CF9AE}" pid="20" name="GVData5">
    <vt:lpwstr>IixcXFwiQ2VudGVyXFxcIjpcXFwiwqBFc3RlIGRvY3VtZW50byBlc3TDoSBjbGFzc2lmaWNhZG8gY29tbzogSW50ZXJub1xcXCIsXFxcIlJpZ2h0XFxcIjpcXFwiXFxcIn1cIixcIk9wdGlvbnNcIjpcIntcXFwiUG9wdXBDb25maWd1cmF0aW9uXFxcIjp7XFxcIkFs</vt:lpwstr>
  </property>
  <property fmtid="{D5CDD505-2E9C-101B-9397-08002B2CF9AE}" pid="21" name="GVData6">
    <vt:lpwstr>d2F5c1Nob3dQb3B1cFxcXCI6ZmFsc2UsXFxcIkVuZm9yY2VIZWFkZXJGb290ZXJUeXBlXFxcIjpmYWxzZSxcXFwiSGVhZGVyUGxhY2VtZW50VHlwZVxcXCI6MCxcXFwiRm9vdGVyUGxhY2VtZW50VHlwZVxcXCI6MCxcXFwiRW5mb3JjZUxheW91dE9wdGlvblxcXCI6</vt:lpwstr>
  </property>
  <property fmtid="{D5CDD505-2E9C-101B-9397-08002B2CF9AE}" pid="22" name="GVData7">
    <vt:lpwstr>dHJ1ZSxcXFwiTGF5b3V0T3B0aW9uXFxcIjowLFxcXCJUcmlnZ2VyTnVtYmVyXFxcIjowLFxcXCJGcm9tSW5kZXhcXFwiOjAsXFxcIlRvSW5kZXhcXFwiOjAsXFxcIkVuZm9yY2VPdmVyd3JpdGVPcHRpb25cXFwiOnRydWUsXFxcIk92ZXJ3cml0ZU9wdGlvblxcXCI6</vt:lpwstr>
  </property>
  <property fmtid="{D5CDD505-2E9C-101B-9397-08002B2CF9AE}" pid="23" name="Classification">
    <vt:lpwstr>Interno</vt:lpwstr>
  </property>
  <property fmtid="{D5CDD505-2E9C-101B-9397-08002B2CF9AE}" pid="24" name="GVData8">
    <vt:lpwstr>XFxcImFwcGVuZFxcXCJ9LFxcXCJIZWFkZXJFbmFibGVkXFxcIjpmYWxzZSxcXFwiSGVhZGVyXFxcIjpcXFwiXFxcIixcXFwiSGVhZGVyc1xcXCI6W1xcXCJcXFwiXSxcXFwiSGVhZGVyVHlwZVxcXCI6MixcXFwiSGVhZGVyVHlwZXNBbGxvd2VkXFxcIjpbMl0sXFxc</vt:lpwstr>
  </property>
  <property fmtid="{D5CDD505-2E9C-101B-9397-08002B2CF9AE}" pid="25" name="GVData9">
    <vt:lpwstr>IkhlYWRlclVwZGF0ZVR5cGVcXFwiOjAsXFxcIkZvb3RlckVuYWJsZWRcXFwiOnRydWUsXFxcIkZvb3RlclxcXCI6XFxcIjxzcGFuPjxzcGFuPiYjMTYwOzwvc3Bhbj48c3BhbiBzdHlsZT1cXFxcXFxcInRleHQtYWxpZ246Y2VudGVyXFxcXFxcXCI+RXN0ZSBkb2N1</vt:lpwstr>
  </property>
  <property fmtid="{D5CDD505-2E9C-101B-9397-08002B2CF9AE}" pid="26" name="GVData10">
    <vt:lpwstr>bWVudG8gZXN0w6EgY2xhc3NpZmljYWRvIGNvbW86PHNwYW4gc3R5bGU9XFxcXFxcXCJjb2xvcjojMDAwMGZjXFxcXFxcXCI+IEludGVybm88L3NwYW4+ICAgIFxcXFx0XFxcXG48L3NwYW4+XFxcXG4gPC9zcGFuPlxcXCIsXFxcIkZvb3RlcnNcXFwiOltcXFwiPHNw</vt:lpwstr>
  </property>
  <property fmtid="{D5CDD505-2E9C-101B-9397-08002B2CF9AE}" pid="27" name="GVData11">
    <vt:lpwstr>YW4+PHNwYW4+JiMxNjA7PC9zcGFuPjxzcGFuIHN0eWxlPVxcXFxcXFwidGV4dC1hbGlnbjpjZW50ZXJcXFxcXFxcIj5Fc3RlIGRvY3VtZW50byBlc3TDoSBjbGFzc2lmaWNhZG8gY29tbzo8c3BhbiBzdHlsZT1cXFxcXFxcImNvbG9yOiMwMDAwZmNcXFxcXFxcIj4g</vt:lpwstr>
  </property>
  <property fmtid="{D5CDD505-2E9C-101B-9397-08002B2CF9AE}" pid="28" name="GVData12">
    <vt:lpwstr>SW50ZXJubzwvc3Bhbj4gICAgXFxcXHRcXFxcbjwvc3Bhbj5cXFxcbiA8L3NwYW4+XFxcIl0sXFxcIkZvb3RlclR5cGVcXFwiOjAsXFxcIkZvb3RlclR5cGVzQWxsb3dlZFxcXCI6WzAsMV0sXFxcIkZvb3RlclVwZGF0ZVR5cGVcXFwiOjEsXFxcIldhdGVybWFya1xc</vt:lpwstr>
  </property>
  <property fmtid="{D5CDD505-2E9C-101B-9397-08002B2CF9AE}" pid="29" name="GVData13">
    <vt:lpwstr>XCI6bnVsbCxcXFwiV2F0ZXJtYXJrRW5hYmxlZFxcXCI6ZmFsc2UsXFxcIlNob3VsZFdyaXRlV2F0ZXJtYXJrXFxcIjpmYWxzZSxcXFwiV2F0ZXJtYXJrVXBkYXRlVHlwZVxcXCI6MCxcXFwiUG93ZXJwb2ludFRpdGxlXFxcIjpudWxsLFxcXCJQb3dlcnBvaW50U3Vi</vt:lpwstr>
  </property>
  <property fmtid="{D5CDD505-2E9C-101B-9397-08002B2CF9AE}" pid="30" name="GVData14">
    <vt:lpwstr>aXRsZVxcXCI6bnVsbH1cIixcIlN0YXRlXCI6XCJ7XFxcIkZpcnN0UGFnZURpZmZlcmVudFxcXCI6ZmFsc2UsXFxcIkRpZmZlcmVudE9kZEFuZEV2ZW5QYWdlc1xcXCI6ZmFsc2UsXFxcIlBhZ2VDb3VudFxcXCI6MixcXFwiSGVhZGVyTWV0YWRhdGFcXFwiOlxcXCJc</vt:lpwstr>
  </property>
  <property fmtid="{D5CDD505-2E9C-101B-9397-08002B2CF9AE}" pid="31" name="GVData15">
    <vt:lpwstr>XFwiLFxcXCJUaGlyZFBhcnR5SGVhZGVyTWV0YWRhdGFcXFwiOlxcXCJcXFwiLFxcXCJHVkhlYWRlckV4aXN0c1xcXCI6ZmFsc2UsXFxcIk5vbkdWSGVhZGVyRXhpc3RzXFxcIjpmYWxzZSxcXFwiRmxvYXRpbmdIZWFkZXJFeGlzdHNcXFwiOmZhbHNlLFxcXCJOb25H</vt:lpwstr>
  </property>
  <property fmtid="{D5CDD505-2E9C-101B-9397-08002B2CF9AE}" pid="32" name="GVData16">
    <vt:lpwstr>VkhlYWRlclNoYXBlRXhpc3RzXFxcIjpmYWxzZSxcXFwiVGhpcmRQYXJ0eUhlYWRlcnNcXFwiOltdLFxcXCJGb290ZXJNZXRhZGF0YVxcXCI6XFxcIlxcXCIsXFxcIlRoaXJkUGFydHlGb290ZXJNZXRhZGF0YVxcXCI6XFxcIlxcXCIsXFxcIkdWRm9vdGVyRXhpc3Rz</vt:lpwstr>
  </property>
  <property fmtid="{D5CDD505-2E9C-101B-9397-08002B2CF9AE}" pid="33" name="GVData17">
    <vt:lpwstr>XFxcIjpmYWxzZSxcXFwiTm9uR1ZGb290ZXJFeGlzdHNcXFwiOmZhbHNlLFxcXCJGbG9hdGluZ0Zvb3RlckV4aXN0c1xcXCI6ZmFsc2UsXFxcIk5vbkdWRm9vdGVyU2hhcGVFeGlzdHNcXFwiOmZhbHNlLFxcXCJUaGlyZFBhcnR5Rm9vdGVyc1xcXCI6W10sXFxcIldh</vt:lpwstr>
  </property>
  <property fmtid="{D5CDD505-2E9C-101B-9397-08002B2CF9AE}" pid="34" name="GVData18">
    <vt:lpwstr>dGVybWFya01ldGFkYXRhXFxcIjpcXFwiXFxcIixcXFwiV2F0ZXJtYXJrRXhpc3RzXFxcIjpmYWxzZSxcXFwiUG93ZXJwb2ludFRpdGxlTWV0YWRhdGFcXFwiOm51bGwsXFxcIlBvd2VycG9pbnRTdWJ0aXRsZU1ldGFkYXRhXFxcIjpudWxsLFxcXCJUaGlyZFBhcnR5</vt:lpwstr>
  </property>
  <property fmtid="{D5CDD505-2E9C-101B-9397-08002B2CF9AE}" pid="35" name="GVData19">
    <vt:lpwstr>TWV0YWRhdGFGb3VuZFxcXCI6dHJ1ZX1cIn0iLCJwYXJlbnRMaW5lSWRzIjoiW1wiZDFmYmYxMTMtOWM5OS00YzhlLWE3YTUtNzE1ZTc5N2MyMDYzXCJdIiwid3JpdHRlbktleXMiOiJbXCJDbGFzc2lmaWNhdGlvblwiLFwiQ2xhc3NpZmljYXRpb25UYWdTZXRJZFwi</vt:lpwstr>
  </property>
  <property fmtid="{D5CDD505-2E9C-101B-9397-08002B2CF9AE}" pid="36" name="GVData20">
    <vt:lpwstr>LFwiQ29tcGxpYW5jZVRhZ1NldElkXCIsXCJGaWxlSWRcIixcImd2ZG9jaWRcIixcIlRhZ0RhdGVUaW1lXCIsXCJVc2VySWRcIl0iLCJub09mR3ZEYXRhRW50cmllcyI6IjIzIiwibGluZUlkIjoiMjBiOGZiMjQtOTY0Mi00ZWUwLTlhNGMtYzg0MDE0ZTFkYTJmIiwi</vt:lpwstr>
  </property>
  <property fmtid="{D5CDD505-2E9C-101B-9397-08002B2CF9AE}" pid="37" name="GVData21">
    <vt:lpwstr>dGFnc2V0X2UxNjQwOWE3XzE3MDBfNDE1M185MDkwXzM5NTViYzJmMGFlOF9jbGFzc2lmaWNhdGlvbiI6IkdlbmVyYWwgQnVzaW5lc3MifQ==</vt:lpwstr>
  </property>
  <property fmtid="{D5CDD505-2E9C-101B-9397-08002B2CF9AE}" pid="38" name="GVData22">
    <vt:lpwstr>(end)</vt:lpwstr>
  </property>
</Properties>
</file>